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vnd.openxmlformats-officedocument.spreadsheetml.sheet.main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</Types>
</file>

<file path=_rels/.rels><?xml version="1.0" encoding="UTF-8"?><Relationships xmlns="http://schemas.openxmlformats.org/package/2006/relationships">
<Relationship Id="rId1" Type="http://schemas.openxmlformats.org/officeDocument/2006/relationships/officeDocument" Target="xl/workbook.xml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backupFile="false" showObjects="all" date1904="false"/>
  <bookViews>
    <workbookView showHorizontalScroll="true" showVerticalScroll="true" showSheetTabs="true" xWindow="0" yWindow="0" windowWidth="16384" windowHeight="8192" activeTab="0"/>
  </bookViews>
  <sheets>
    <sheet name="ПФХД" sheetId="1" r:id="rId1"/>
    <sheet name="Раздел 1" sheetId="2" r:id="rId2"/>
    <sheet name="Детализация по КФО" sheetId="3" r:id="rId3"/>
    <sheet name="Раздел 2" sheetId="4" r:id="rId4"/>
    <sheet name="Обоснования (111)" sheetId="5" r:id="rId5"/>
    <sheet name="Обоснования (100,300,850)" sheetId="6" r:id="rId6"/>
    <sheet name="Обоснования (119)" sheetId="7" r:id="rId7"/>
    <sheet name="Обоснования (242,244,247)" sheetId="8" r:id="rId8"/>
    <sheet name="Обоснования доходов" sheetId="9" r:id="rId9"/>
    <sheet name="Справочно" sheetId="10" r:id="rId10"/>
    <sheet name="Анализ ФОТ" sheetId="11" r:id="rId11"/>
    <sheet name="Лист согласования" sheetId="12" r:id="rId12"/>
    <sheet name="Протокол изменений" sheetId="13" r:id="rId13"/>
  </sheets>
  <definedNames>
</definedNames>
  <calcPr fullCalcOnLoad="1" iterateCount="100" refMode="A1" iterate="false" iterateDelta="0.001"/>
</workbook>
</file>

<file path=xl/sharedStrings.xml><?xml version="1.0" encoding="utf-8"?>
<sst xmlns="http://schemas.openxmlformats.org/spreadsheetml/2006/main">
  <si>
    <t>СОГЛАСОВАНО</t>
  </si>
  <si>
    <t>УТВЕРЖДАЮ</t>
  </si>
  <si>
    <t>Заместитель министра образования
Московской области</t>
  </si>
  <si>
    <t>Директор</t>
  </si>
  <si>
    <t>(наименование должности лица, утверждающего документ)</t>
  </si>
  <si>
    <t>Ширинкина Наталия Сергеевна</t>
  </si>
  <si>
    <t>Лысиков Александр Иванович</t>
  </si>
  <si>
    <t>(подпись)</t>
  </si>
  <si>
    <t>(расшифровка подписи)</t>
  </si>
  <si>
    <t>"_____" _____________ ______ г.</t>
  </si>
  <si>
    <t>(дата утверждения)</t>
  </si>
  <si>
    <t>План финансово-хозяйственной деятельности</t>
  </si>
  <si>
    <t>ГАПОУ МО "Губернский колледж" на 2024 год и плановый период 2025-2026 годов</t>
  </si>
  <si>
    <t>"20" декабря 2024 г.</t>
  </si>
  <si>
    <t>Форма по КФД</t>
  </si>
  <si>
    <t>Наименование государственного учреждения:</t>
  </si>
  <si>
    <t>Государственное автономное профессиональное образовательное учреждение Московской области "Губернский колледж"</t>
  </si>
  <si>
    <t>Дата</t>
  </si>
  <si>
    <t>20.12.2024</t>
  </si>
  <si>
    <t>Наименование органа, осуществляющего функции и полномочия учредителя:</t>
  </si>
  <si>
    <t>Министерство образования Московской области</t>
  </si>
  <si>
    <t>по ОКПО</t>
  </si>
  <si>
    <t>68213256</t>
  </si>
  <si>
    <t>Адрес фактического местонахождения государственного учреждения:</t>
  </si>
  <si>
    <t>142214, Московская область, г. Серпухов, ул. Фирсова, д. 5</t>
  </si>
  <si>
    <t>ИНН/КПП</t>
  </si>
  <si>
    <t>5043043960/504301001</t>
  </si>
  <si>
    <t>Единица измерения: руб.</t>
  </si>
  <si>
    <t>по ОКЕИ</t>
  </si>
  <si>
    <t>383</t>
  </si>
  <si>
    <t>Подписано. Заверено ЭП.</t>
  </si>
  <si>
    <t>ФИО: Ширинкина Наталия Сергеевна</t>
  </si>
  <si>
    <t>ФИО: Лысиков Александр Иванович</t>
  </si>
  <si>
    <t>Должность: Заместитель министра образования Московской области</t>
  </si>
  <si>
    <t>Должность: Директор</t>
  </si>
  <si>
    <t>Действует c 18.07.2024 14:17:26 по: 11.10.2025 14:17:26</t>
  </si>
  <si>
    <t>Действует c 24.10.2023 18:31:00 по: 16.01.2025 18:31:00</t>
  </si>
  <si>
    <t>Серийный номер: 70B02936F2090B9B2DCB6493F8B843DE739638CF</t>
  </si>
  <si>
    <t>Серийный номер: B7E03A97CCF458CA9E03C438A6BE6974D7D033A0</t>
  </si>
  <si>
    <t>Издатель: Федеральное казначейство</t>
  </si>
  <si>
    <t>Издатель: Казначейство России</t>
  </si>
  <si>
    <t>Время подписания: 23.12.2024 13:13:38</t>
  </si>
  <si>
    <t>Время подписания: 20.12.2024 16:49:04</t>
  </si>
  <si>
    <t>Раздел 1. Поступления и выплаты</t>
  </si>
  <si>
    <t>Наименование показателя</t>
  </si>
  <si>
    <t>Код строки</t>
  </si>
  <si>
    <t>Код по бюджетной классификации Российской Федерации</t>
  </si>
  <si>
    <t>Аналитический код (КОСГУ)</t>
  </si>
  <si>
    <t>Сумма</t>
  </si>
  <si>
    <t>на 2024 г. текущий финансовый год</t>
  </si>
  <si>
    <t>на 2025 г. первый год планового периода</t>
  </si>
  <si>
    <t>на 2026 г. второй год планового периода</t>
  </si>
  <si>
    <t>за пределами планового периода</t>
  </si>
  <si>
    <t>Остаток средств на начало текущего финансового года</t>
  </si>
  <si>
    <t>0001</t>
  </si>
  <si>
    <t>х</t>
  </si>
  <si>
    <t>X</t>
  </si>
  <si>
    <t>Остаток средств на конец текущего финансового года</t>
  </si>
  <si>
    <t>0002</t>
  </si>
  <si>
    <t>Доходы, всего:</t>
  </si>
  <si>
    <t>1000</t>
  </si>
  <si>
    <t>в том числе:
доходы от собственности, всего</t>
  </si>
  <si>
    <t>1100</t>
  </si>
  <si>
    <t>120</t>
  </si>
  <si>
    <t>в том числе, аренда</t>
  </si>
  <si>
    <t>1110</t>
  </si>
  <si>
    <t>121</t>
  </si>
  <si>
    <t>иные доходы от собственности</t>
  </si>
  <si>
    <t>1120</t>
  </si>
  <si>
    <t>129</t>
  </si>
  <si>
    <t>доходы от оказания услуг, работ, компенсации затрат учреждений, всего</t>
  </si>
  <si>
    <t>1200</t>
  </si>
  <si>
    <t>130</t>
  </si>
  <si>
    <t>в том числе:
субсидии на финансовое обеспечение выполнения государственного (муниципального) задания за счет средств бюджета публично-правового образования, создавшего учреждение</t>
  </si>
  <si>
    <t>1210</t>
  </si>
  <si>
    <t>131</t>
  </si>
  <si>
    <t>доходы от возмещений Фондом пенсионного и социального страхования Российской Федерации расходов</t>
  </si>
  <si>
    <t>1220</t>
  </si>
  <si>
    <t>139</t>
  </si>
  <si>
    <t>доходы от штрафов, пеней, иных сумм принудительного изъятия, всего</t>
  </si>
  <si>
    <t>1300</t>
  </si>
  <si>
    <t>140</t>
  </si>
  <si>
    <t>в том числе, 
неустойки</t>
  </si>
  <si>
    <t>1310</t>
  </si>
  <si>
    <t>141</t>
  </si>
  <si>
    <t>безвозмездные денежные поступления, всего</t>
  </si>
  <si>
    <t>1400</t>
  </si>
  <si>
    <t>150</t>
  </si>
  <si>
    <t>в том числе:
целевые субсидии</t>
  </si>
  <si>
    <t>1410</t>
  </si>
  <si>
    <t>субсидии на осуществление капитальных вложений</t>
  </si>
  <si>
    <t>1420</t>
  </si>
  <si>
    <t>безвозмездные поступления</t>
  </si>
  <si>
    <t>1430</t>
  </si>
  <si>
    <t>пожертвования</t>
  </si>
  <si>
    <t>1440</t>
  </si>
  <si>
    <t>прочие доходы, всего</t>
  </si>
  <si>
    <t>1500</t>
  </si>
  <si>
    <t>180</t>
  </si>
  <si>
    <t>иные доходы</t>
  </si>
  <si>
    <t>1510</t>
  </si>
  <si>
    <t>доходы от операций с активами, всего</t>
  </si>
  <si>
    <t>1900</t>
  </si>
  <si>
    <t>прочие поступления, всего</t>
  </si>
  <si>
    <t>1980</t>
  </si>
  <si>
    <t>увеличение остатков денежных средств за счет возврата дебиторской задолженности прошлых лет</t>
  </si>
  <si>
    <t>1981</t>
  </si>
  <si>
    <t>510</t>
  </si>
  <si>
    <t>Расходы, всего</t>
  </si>
  <si>
    <t>2000</t>
  </si>
  <si>
    <t>в том числе:
на выплаты персоналу, всего</t>
  </si>
  <si>
    <t>2100</t>
  </si>
  <si>
    <t>в том числе:
фонд оплаты труда учреждений</t>
  </si>
  <si>
    <t>2110</t>
  </si>
  <si>
    <t>111</t>
  </si>
  <si>
    <t>в том числе:
оплата труда</t>
  </si>
  <si>
    <t>2111</t>
  </si>
  <si>
    <t>211</t>
  </si>
  <si>
    <t>в том числе:
оплата труда Педагогических работников</t>
  </si>
  <si>
    <t>2111.1</t>
  </si>
  <si>
    <t>в том числе: Педагогические работники ("указные")</t>
  </si>
  <si>
    <t>2111.1.1</t>
  </si>
  <si>
    <t>из них:
Педагогические работники образовательных организаций, реализующих программы дошкольного образования ("указные")</t>
  </si>
  <si>
    <t>2111.1.1.1</t>
  </si>
  <si>
    <t>Педагогические работники, реализующих программы общего образования ("указные")</t>
  </si>
  <si>
    <t>2111.1.1.2</t>
  </si>
  <si>
    <t>Педагогические работники образовательных организаций, реализующих программы дополнительного образования детей ("указные")</t>
  </si>
  <si>
    <t>2111.1.1.3</t>
  </si>
  <si>
    <t>Преподаватели и мастера производственного обучения ("указные")</t>
  </si>
  <si>
    <t>2111.1.1.4</t>
  </si>
  <si>
    <t>Профессорско-преподавательский состав организации ("указные")</t>
  </si>
  <si>
    <t>2111.1.1.5</t>
  </si>
  <si>
    <t>оплата труда Прочих педагогических работников</t>
  </si>
  <si>
    <t>2111.1.2</t>
  </si>
  <si>
    <t>оплата труда Прочего персонала</t>
  </si>
  <si>
    <t>2111.2</t>
  </si>
  <si>
    <t>в том числе: Руководящие работники</t>
  </si>
  <si>
    <t>2111.2.1</t>
  </si>
  <si>
    <t>Административно-управленческий персонал</t>
  </si>
  <si>
    <t>2111.2.2</t>
  </si>
  <si>
    <t>в том числе: АУП "Указные"</t>
  </si>
  <si>
    <t>2111.2.2.1</t>
  </si>
  <si>
    <t>АУП прочие</t>
  </si>
  <si>
    <t>2111.2.2.2</t>
  </si>
  <si>
    <t>Учебно-вспомогательный персонал</t>
  </si>
  <si>
    <t>2111.2.3</t>
  </si>
  <si>
    <t>Младший обслуживающий персонал</t>
  </si>
  <si>
    <t>2111.2.4</t>
  </si>
  <si>
    <t>Работники культуры</t>
  </si>
  <si>
    <t>2111.2.5</t>
  </si>
  <si>
    <t>Социальные пособия и компенсация персоналу в денежной форме</t>
  </si>
  <si>
    <t>2112</t>
  </si>
  <si>
    <t>266</t>
  </si>
  <si>
    <t>прочие выплаты персоналу, в том числе компенсационного характера, всего</t>
  </si>
  <si>
    <t>2120</t>
  </si>
  <si>
    <t>112</t>
  </si>
  <si>
    <t>в том числе:
прочие несоциальные выплаты персоналу в денежной и натуральной формах, всего</t>
  </si>
  <si>
    <t>2121</t>
  </si>
  <si>
    <t>212</t>
  </si>
  <si>
    <t>транспортные услуги, всего</t>
  </si>
  <si>
    <t>2122</t>
  </si>
  <si>
    <t>222</t>
  </si>
  <si>
    <t>прочие работы, услуги, за исключением разработки проектной и сметной документации для ремонта объектов нефинансовых активов, всего</t>
  </si>
  <si>
    <t>2123</t>
  </si>
  <si>
    <t>226</t>
  </si>
  <si>
    <t>социальное обеспечение населения, в том числе доставка социальных выплат, всего</t>
  </si>
  <si>
    <t>2124</t>
  </si>
  <si>
    <t>социальные компенсации персоналу в натуральной форме</t>
  </si>
  <si>
    <t>2125</t>
  </si>
  <si>
    <t>267</t>
  </si>
  <si>
    <t>иные выплаты, за исключением фонда оплаты труда учреждения, для выполнения отдельных полномочий</t>
  </si>
  <si>
    <t>2130</t>
  </si>
  <si>
    <t>113</t>
  </si>
  <si>
    <t>2131</t>
  </si>
  <si>
    <t>2132</t>
  </si>
  <si>
    <t>2133</t>
  </si>
  <si>
    <t>2134</t>
  </si>
  <si>
    <t>взносы по обязательному социальному страхованию на выплаты по оплате труда работников и иные выплаты работникам учреждений, всего</t>
  </si>
  <si>
    <t>2140</t>
  </si>
  <si>
    <t>119</t>
  </si>
  <si>
    <t>в том числе:
на выплаты по оплате труда</t>
  </si>
  <si>
    <t>2141</t>
  </si>
  <si>
    <t>213</t>
  </si>
  <si>
    <t>иные выплаты работникам</t>
  </si>
  <si>
    <t>2142</t>
  </si>
  <si>
    <t>социальные и иные выплаты населению, всего</t>
  </si>
  <si>
    <t>2200</t>
  </si>
  <si>
    <t>300</t>
  </si>
  <si>
    <t>в том числе:
социальные выплаты гражданам, кроме публичных нормативных социальных выплат</t>
  </si>
  <si>
    <t>2210</t>
  </si>
  <si>
    <t>320</t>
  </si>
  <si>
    <t>260</t>
  </si>
  <si>
    <t>из них:
пособия, компенсации и иные социальные выплаты гражданам, кроме публичных нормативных обязательств</t>
  </si>
  <si>
    <t>2211</t>
  </si>
  <si>
    <t>321</t>
  </si>
  <si>
    <t>выплата стипендий, осуществление иных расходов на социальную поддержку обучающихся за счет средств стипендиального фонда</t>
  </si>
  <si>
    <t>2220</t>
  </si>
  <si>
    <t>340</t>
  </si>
  <si>
    <t>выплата стипендий</t>
  </si>
  <si>
    <t>2221</t>
  </si>
  <si>
    <t>262</t>
  </si>
  <si>
    <t>осуществление иных расходов на социальную поддержку
обучающихся за счет средств стипендиального фонда</t>
  </si>
  <si>
    <t>2222</t>
  </si>
  <si>
    <t>296</t>
  </si>
  <si>
    <t>на премирование физических лиц за достижения в области культуры, искусства, образования, науки и техники, а также на предоставление грантов с целью поддержки проектов в области науки, культуры и искусства</t>
  </si>
  <si>
    <t>2230</t>
  </si>
  <si>
    <t>350</t>
  </si>
  <si>
    <t>иные выплаты населению</t>
  </si>
  <si>
    <t>2240</t>
  </si>
  <si>
    <t>360</t>
  </si>
  <si>
    <t>уплата налогов, сборов и иных платежей, всего</t>
  </si>
  <si>
    <t>2300</t>
  </si>
  <si>
    <t>850</t>
  </si>
  <si>
    <t>из них:
налог на имущество организаций и земельный налог</t>
  </si>
  <si>
    <t>2310</t>
  </si>
  <si>
    <t>851</t>
  </si>
  <si>
    <t>291</t>
  </si>
  <si>
    <t>иные налоги (включаемые в состав расходов) в бюджеты бюджетной системы Российской Федерации, а также государственная пошлина</t>
  </si>
  <si>
    <t>2320</t>
  </si>
  <si>
    <t>852</t>
  </si>
  <si>
    <t>уплата штрафов (в том числе административных), пеней и иных платежей</t>
  </si>
  <si>
    <t>2330</t>
  </si>
  <si>
    <t>853</t>
  </si>
  <si>
    <t>уплата штрафов (в том числе административных), пеней</t>
  </si>
  <si>
    <t>2331</t>
  </si>
  <si>
    <t>291 - 295</t>
  </si>
  <si>
    <t>иные выплаты текущего характера физическим лицам</t>
  </si>
  <si>
    <t>2332</t>
  </si>
  <si>
    <t>иные выплаты текущего характера организациям</t>
  </si>
  <si>
    <t>2333</t>
  </si>
  <si>
    <t>297</t>
  </si>
  <si>
    <t>безвозмездные перечисления организациям и физическим лицам</t>
  </si>
  <si>
    <t>2400</t>
  </si>
  <si>
    <t>из них:
гранты, предоставляемые бюджетным учреждениям</t>
  </si>
  <si>
    <t>2410</t>
  </si>
  <si>
    <t>613</t>
  </si>
  <si>
    <t>241</t>
  </si>
  <si>
    <t>гранты, предоставляемые автономным учреждениям</t>
  </si>
  <si>
    <t>2420</t>
  </si>
  <si>
    <t>623</t>
  </si>
  <si>
    <t>гранты, предоставляемые иным некоммерческим организациям (за исключением бюджетных и автономных учреждений)</t>
  </si>
  <si>
    <t>2430</t>
  </si>
  <si>
    <t>634</t>
  </si>
  <si>
    <t>242</t>
  </si>
  <si>
    <t>гранты, предоставляемые другим организациям и физическим лицам</t>
  </si>
  <si>
    <t>2440</t>
  </si>
  <si>
    <t>810</t>
  </si>
  <si>
    <t>взносы в международные организации</t>
  </si>
  <si>
    <t>2450</t>
  </si>
  <si>
    <t>862</t>
  </si>
  <si>
    <t>253</t>
  </si>
  <si>
    <t>в том числе: 
перечисления международным организациям, всего</t>
  </si>
  <si>
    <t>2451</t>
  </si>
  <si>
    <t>иные выплаты текущего характера физическим лицам и организациям, всего</t>
  </si>
  <si>
    <t>2452</t>
  </si>
  <si>
    <t>платежи в целях обеспечения реализации соглашений с правительствами иностранных государств и международными организациями</t>
  </si>
  <si>
    <t>2460</t>
  </si>
  <si>
    <t>863</t>
  </si>
  <si>
    <t>2461</t>
  </si>
  <si>
    <t>2462</t>
  </si>
  <si>
    <t>прочие выплаты (кроме выплат на закупку товаров, работ, услуг)</t>
  </si>
  <si>
    <t>2500</t>
  </si>
  <si>
    <t>исполнение судебных актов Российской Федерации и мировых соглашений по возмещению вреда, причиненного в результате деятельности учреждения</t>
  </si>
  <si>
    <t>2520</t>
  </si>
  <si>
    <t>831</t>
  </si>
  <si>
    <t>290</t>
  </si>
  <si>
    <t>расходы на закупку товаров, работ, услуг, всего</t>
  </si>
  <si>
    <t>2600</t>
  </si>
  <si>
    <t>в том числе: закупку научно-исследовательских, опытно-конструкторских и технологических работ</t>
  </si>
  <si>
    <t>2610</t>
  </si>
  <si>
    <t>закупку товаров, работ, услуг в целях капитального ремонта государственного (муниципального) имущества</t>
  </si>
  <si>
    <t>2630</t>
  </si>
  <si>
    <t>243</t>
  </si>
  <si>
    <t>2631</t>
  </si>
  <si>
    <t>2631.1</t>
  </si>
  <si>
    <t>225</t>
  </si>
  <si>
    <t>2631.2</t>
  </si>
  <si>
    <t>закупка товаров, работ, услуг для целей капитальных вложений</t>
  </si>
  <si>
    <t>2632</t>
  </si>
  <si>
    <t>347</t>
  </si>
  <si>
    <t>закупка товаров, работ, услуг для целей капитального ремонта</t>
  </si>
  <si>
    <t>2633</t>
  </si>
  <si>
    <t>344</t>
  </si>
  <si>
    <t>прочую закупку товаров, работ и услуг, всего</t>
  </si>
  <si>
    <t>2640</t>
  </si>
  <si>
    <t>244</t>
  </si>
  <si>
    <t>в том числе:
расходы, всего</t>
  </si>
  <si>
    <t>2641</t>
  </si>
  <si>
    <t>в том числе:
услуги связи, всего</t>
  </si>
  <si>
    <t>2641.01</t>
  </si>
  <si>
    <t>221</t>
  </si>
  <si>
    <t>2641.02</t>
  </si>
  <si>
    <t>коммунальные услуги (за исключением закупки энергетических ресурсов)</t>
  </si>
  <si>
    <t>2641.03</t>
  </si>
  <si>
    <t>223</t>
  </si>
  <si>
    <t>арендная плата за пользование имуществом, всего</t>
  </si>
  <si>
    <t>2641.04</t>
  </si>
  <si>
    <t>224</t>
  </si>
  <si>
    <t>работы, услуги по содержанию имущества</t>
  </si>
  <si>
    <t>2641.05</t>
  </si>
  <si>
    <t>прочие работы, услуги</t>
  </si>
  <si>
    <t>2641.06</t>
  </si>
  <si>
    <t>страхование, всего</t>
  </si>
  <si>
    <t>2641.07</t>
  </si>
  <si>
    <t>227</t>
  </si>
  <si>
    <t>в том числе:
поступление нефинансовых активов, всего</t>
  </si>
  <si>
    <t>2642</t>
  </si>
  <si>
    <t>в том числе: 
увеличение стоимости основных средств, всего</t>
  </si>
  <si>
    <t>2642.01</t>
  </si>
  <si>
    <t>310</t>
  </si>
  <si>
    <t>увеличение стоимости нематериальных активов, всего</t>
  </si>
  <si>
    <t>2642.02</t>
  </si>
  <si>
    <t>увеличение стоимости непроизводственных активов, всего</t>
  </si>
  <si>
    <t>2642.03</t>
  </si>
  <si>
    <t>330</t>
  </si>
  <si>
    <t>увеличение стоимости лекарственных препаратов и материалов, применяемых в медицинских целях, всего</t>
  </si>
  <si>
    <t>2642.04</t>
  </si>
  <si>
    <t>341</t>
  </si>
  <si>
    <t>увеличение стоимости продуктов питания, всего</t>
  </si>
  <si>
    <t>2642.05</t>
  </si>
  <si>
    <t>342</t>
  </si>
  <si>
    <t>увеличение стоимости горюче-смазочных материалов, всего</t>
  </si>
  <si>
    <t>2642.06</t>
  </si>
  <si>
    <t>343</t>
  </si>
  <si>
    <t>увеличение стоимости строительных материалов, всего</t>
  </si>
  <si>
    <t>2642.07</t>
  </si>
  <si>
    <t>увеличение стоимости мягкого инвентаря</t>
  </si>
  <si>
    <t>2642.08</t>
  </si>
  <si>
    <t>345</t>
  </si>
  <si>
    <t>увеличение стоимости прочих материальных запасов</t>
  </si>
  <si>
    <t>2642.09</t>
  </si>
  <si>
    <t>346</t>
  </si>
  <si>
    <t>увеличение стоимости материальных запасов для целей капитальных вложений, всего</t>
  </si>
  <si>
    <t>2642.10</t>
  </si>
  <si>
    <t>увеличение стоимости прочих материальных запасов
однократного применения</t>
  </si>
  <si>
    <t>2642.11</t>
  </si>
  <si>
    <t>349</t>
  </si>
  <si>
    <t>увеличение стоимости неисключительных прав на результаты интеллектуальной деятельности с неопределенным сроком полезного использования</t>
  </si>
  <si>
    <t>2642.12</t>
  </si>
  <si>
    <t>353</t>
  </si>
  <si>
    <t>закупка товаров, работ, услуг в целях создания, развития, эксплуатации и вывода 
из эксплуатации государственных информационных систем</t>
  </si>
  <si>
    <t>2650</t>
  </si>
  <si>
    <t>246</t>
  </si>
  <si>
    <t>закупка энергетических ресурсов</t>
  </si>
  <si>
    <t>2660</t>
  </si>
  <si>
    <t>247</t>
  </si>
  <si>
    <t>капитальные вложения в объекты государственной (муниципальной) собственности, всего</t>
  </si>
  <si>
    <t>2700</t>
  </si>
  <si>
    <t>400</t>
  </si>
  <si>
    <t>в том числе:
приобретение объектов недвижимого имущества государственными (муниципальными) учреждениями</t>
  </si>
  <si>
    <t>2710</t>
  </si>
  <si>
    <t>406</t>
  </si>
  <si>
    <t>строительство (реконструкция) объектов недвижимого имущества государственными (муниципальными) учреждениями</t>
  </si>
  <si>
    <t>2720</t>
  </si>
  <si>
    <t>407</t>
  </si>
  <si>
    <t>Выплаты, уменьшающие доход, всего</t>
  </si>
  <si>
    <t>3000</t>
  </si>
  <si>
    <t>100</t>
  </si>
  <si>
    <t>в том числе:
налог на прибыль</t>
  </si>
  <si>
    <t>3010</t>
  </si>
  <si>
    <t>налог на добавленную стоимость</t>
  </si>
  <si>
    <t>3020</t>
  </si>
  <si>
    <t>прочие налоги, уменьшающие доход</t>
  </si>
  <si>
    <t>3030</t>
  </si>
  <si>
    <t>Прочие выплаты, всего</t>
  </si>
  <si>
    <t>4000</t>
  </si>
  <si>
    <t>из них:
возврат в бюджет средств субсидии</t>
  </si>
  <si>
    <t>4010</t>
  </si>
  <si>
    <t>610</t>
  </si>
  <si>
    <t>возврат в бюджет средств госзадания</t>
  </si>
  <si>
    <t>4020</t>
  </si>
  <si>
    <t>Детализация по КФО</t>
  </si>
  <si>
    <t>Аналитический код</t>
  </si>
  <si>
    <t>в т.ч. субидия на финансовое обеспечение выполнения государственного задания</t>
  </si>
  <si>
    <t>в т.ч. субидии, предоставляемые в соответствии с абзацем вторым пунка 1 статьи 78.1 Бюджетного кодекса РФ</t>
  </si>
  <si>
    <t>в т.ч. поступления от оказания услуг (выполнения работ) на платной основе и от иной приносящей доход деятельности</t>
  </si>
  <si>
    <t>за переделами планового периода</t>
  </si>
  <si>
    <t>Раздел 2. Сведения по выплатам на закупки товаров, работ, услуг</t>
  </si>
  <si>
    <t>№ п/п</t>
  </si>
  <si>
    <t>Год начала закупки</t>
  </si>
  <si>
    <t>Уникальный код</t>
  </si>
  <si>
    <t>на 2024 г. (текущий финансовый год)</t>
  </si>
  <si>
    <t>на 2025 г. (первый год планового периода)</t>
  </si>
  <si>
    <t>на 2026 г. (второй год планового периода)</t>
  </si>
  <si>
    <t>1</t>
  </si>
  <si>
    <t>Выплаты на закупку товаров, работ, услуг, всего:</t>
  </si>
  <si>
    <t>26000</t>
  </si>
  <si>
    <t>x</t>
  </si>
  <si>
    <t>1.1</t>
  </si>
  <si>
    <t>в том числе: по контрактам (договорам), заключенным до начала текущего финансового года без применения норм Федерального закона № 44-ФЗ и Федерального закона № 223-ФЗ</t>
  </si>
  <si>
    <t>26100</t>
  </si>
  <si>
    <t>1.2</t>
  </si>
  <si>
    <t>по контрактам (договорам), планируемым к заключению в соответствующем финансовом году без применения норм Федерального закона N 44-ФЗ и Федерального закона N 223-ФЗ</t>
  </si>
  <si>
    <t>26200</t>
  </si>
  <si>
    <t>1.3</t>
  </si>
  <si>
    <t>по контрактам (договорам), заключенным до начала текущего финансового года с учетом требований Федерального закона N 44-ФЗ и Федерального закона N 223-ФЗ</t>
  </si>
  <si>
    <t>26300</t>
  </si>
  <si>
    <t>1.3.1</t>
  </si>
  <si>
    <t>в том числе: в соответствии с Федеральным законом № 44-ФЗ</t>
  </si>
  <si>
    <t>26310</t>
  </si>
  <si>
    <t>1.3.2</t>
  </si>
  <si>
    <t>в соответствии с Федеральным законом N 223-ФЗ</t>
  </si>
  <si>
    <t>26320</t>
  </si>
  <si>
    <t>1.4</t>
  </si>
  <si>
    <t>по контрактам (договорам), планируемым к заключению в соответствующем финансовом году с учетом требований Федерального закона N 44-ФЗ и Федерального закона N 223-ФЗ</t>
  </si>
  <si>
    <t>26400</t>
  </si>
  <si>
    <t>1.4.1</t>
  </si>
  <si>
    <t>в том числе: за счет субсидий, предоставляемых на финансовое обеспечение выполнения государственного (муниципального) задания</t>
  </si>
  <si>
    <t>26410</t>
  </si>
  <si>
    <t>1.4.1.1</t>
  </si>
  <si>
    <t>26411</t>
  </si>
  <si>
    <t>1.4.1.2</t>
  </si>
  <si>
    <t>26412</t>
  </si>
  <si>
    <t>1.4.2</t>
  </si>
  <si>
    <t>за счет субсидий, предоставляемых в соответствии с абзацем вторым пункта 1 статьи 78.1 Бюджетного кодекса Российской Федерации</t>
  </si>
  <si>
    <t>26420</t>
  </si>
  <si>
    <t>1.4.2.1</t>
  </si>
  <si>
    <t>26421</t>
  </si>
  <si>
    <t>1.4.2.2</t>
  </si>
  <si>
    <t>26422</t>
  </si>
  <si>
    <t>1.4.3</t>
  </si>
  <si>
    <t>за счет субсидий, предоставляемых на осуществление капитальных вложений</t>
  </si>
  <si>
    <t>26430</t>
  </si>
  <si>
    <t>1.4.4</t>
  </si>
  <si>
    <t>за счет средств обязательного медицинского страхования</t>
  </si>
  <si>
    <t>26440</t>
  </si>
  <si>
    <t>1.4.4.1</t>
  </si>
  <si>
    <t>26441</t>
  </si>
  <si>
    <t>1.4.4.2</t>
  </si>
  <si>
    <t>26442</t>
  </si>
  <si>
    <t>1.4.5</t>
  </si>
  <si>
    <t>за счет прочих источников финансового обеспечения</t>
  </si>
  <si>
    <t>26450</t>
  </si>
  <si>
    <t>1.4.5.1</t>
  </si>
  <si>
    <t>26451</t>
  </si>
  <si>
    <t>1.4.5.2</t>
  </si>
  <si>
    <t>26452</t>
  </si>
  <si>
    <t>2.</t>
  </si>
  <si>
    <t>Итого по контрактам, планируемым к заключению в соответствующем финансовом году в соответствии с Федеральным законом N 44-ФЗ, по соответствующему году закупки</t>
  </si>
  <si>
    <t>26500</t>
  </si>
  <si>
    <t>2.1</t>
  </si>
  <si>
    <t>в том числе по году начала закупки:</t>
  </si>
  <si>
    <t>26510</t>
  </si>
  <si>
    <t>2024</t>
  </si>
  <si>
    <t>2.2</t>
  </si>
  <si>
    <t>26520</t>
  </si>
  <si>
    <t>2025</t>
  </si>
  <si>
    <t>2.3</t>
  </si>
  <si>
    <t>26530</t>
  </si>
  <si>
    <t>2026</t>
  </si>
  <si>
    <t>3.</t>
  </si>
  <si>
    <t>Итого по договорам, планируемым к заключению в соответствующем финансовом году в соответствии с Федеральным законом N 223-ФЗ, по соответствующему году закупки</t>
  </si>
  <si>
    <t>26600</t>
  </si>
  <si>
    <t>3.1</t>
  </si>
  <si>
    <t>26610</t>
  </si>
  <si>
    <t>3.2</t>
  </si>
  <si>
    <t>26620</t>
  </si>
  <si>
    <t>3.3</t>
  </si>
  <si>
    <t>26630</t>
  </si>
  <si>
    <t>Руководитель учреждения (уполномоченное лицо учреждения)</t>
  </si>
  <si>
    <t>(должность)</t>
  </si>
  <si>
    <t>Исполнитель</t>
  </si>
  <si>
    <t>(фамилия, инициалы)</t>
  </si>
  <si>
    <t>(телефон)</t>
  </si>
  <si>
    <t>"______" _________________ 20__ г.</t>
  </si>
  <si>
    <t>(наименование должности уполномоченного лица органа-учредителя)</t>
  </si>
  <si>
    <t>М.П.</t>
  </si>
  <si>
    <t>Код видов расходов</t>
  </si>
  <si>
    <t>Источник финансового обеспечения</t>
  </si>
  <si>
    <t>приносящая доход деятельность (собственные доходы учреждения)</t>
  </si>
  <si>
    <t>1.1. Расчеты (обоснования) расходов на оплату труда (211)</t>
  </si>
  <si>
    <t>Должность, группа должностей</t>
  </si>
  <si>
    <t>Установленная численность, единиц</t>
  </si>
  <si>
    <t>Среднемесячный размер оплаты труда одного работника, руб</t>
  </si>
  <si>
    <t>Фонд оплаты труда в год</t>
  </si>
  <si>
    <t>Всего</t>
  </si>
  <si>
    <t>в том числе:</t>
  </si>
  <si>
    <t>по должностному окладу</t>
  </si>
  <si>
    <t>по выплатам компенсационного характера</t>
  </si>
  <si>
    <t>по выплатам стимулирующего характера</t>
  </si>
  <si>
    <t>2</t>
  </si>
  <si>
    <t>3</t>
  </si>
  <si>
    <t>4</t>
  </si>
  <si>
    <t>5</t>
  </si>
  <si>
    <t>6</t>
  </si>
  <si>
    <t>7</t>
  </si>
  <si>
    <t>8</t>
  </si>
  <si>
    <t>[Не заполнено], [Руководящий персонал], [Директор ( высшая квалификационная категория)], [свод]</t>
  </si>
  <si>
    <t>[Не заполнено], [Руководящий персонал], [1-й зам. директора], [свод]</t>
  </si>
  <si>
    <t>[Не заполнено], [Руководящий персонал], [Заместитель директора по учебно-методической работе], [свод]</t>
  </si>
  <si>
    <t>[Не заполнено], [Руководящий персонал], [Заместитель директора по учебно-производственной работе], [свод]</t>
  </si>
  <si>
    <t>[Не заполнено], [Руководящий персонал], [Заместитель директора по учебной работе], [свод]</t>
  </si>
  <si>
    <t>31</t>
  </si>
  <si>
    <t>[Не заполнено], [Руководящий персонал], [Заведующий мастерской], [свод]</t>
  </si>
  <si>
    <t>36</t>
  </si>
  <si>
    <t>[Не заполнено], [Руководящий персонал], [Начальник экономического отдела], [свод]</t>
  </si>
  <si>
    <t>43</t>
  </si>
  <si>
    <t>[Не заполнено], [Прочий педагогический персонал], [Социальный педагог],</t>
  </si>
  <si>
    <t>72</t>
  </si>
  <si>
    <t>[Не заполнено], [Учебно-вспомогательный персонал], [Ведущий экономист], [свод]</t>
  </si>
  <si>
    <t>102</t>
  </si>
  <si>
    <t>[Не заполнено], [Руководящий персонал], [заместитель директора по воспитательной работе], [свод]</t>
  </si>
  <si>
    <t>107</t>
  </si>
  <si>
    <t>[Не заполнено], [Прочий педагогический персонал], [Педагог-психолог],</t>
  </si>
  <si>
    <t>[Не заполнено], [Прочий педагогический персонал], [Воспитатель группы продленного дня],</t>
  </si>
  <si>
    <t>118</t>
  </si>
  <si>
    <t>[Не заполнено], [Работники культуры], [Библиотекарь 2 категории], [школа]</t>
  </si>
  <si>
    <t>136</t>
  </si>
  <si>
    <t>[Не заполнено], [Прочий педагогический персонал], [Педагог-организатор],</t>
  </si>
  <si>
    <t>160</t>
  </si>
  <si>
    <t>[Не заполнено], [Руководящий персонал], [Руководитель структурного подразделения АВТОШКОЛА], [колледж]</t>
  </si>
  <si>
    <t>175</t>
  </si>
  <si>
    <t>[Не заполнено], [Учебно-вспомогательный персонал], [Помощник директора], [колледж]</t>
  </si>
  <si>
    <t>176</t>
  </si>
  <si>
    <t>[Не заполнено], [Учебно-вспомогательный персонал], [Старшая медицинская сестра], [колледж]</t>
  </si>
  <si>
    <t>177</t>
  </si>
  <si>
    <t>[Не заполнено], [Учебно-вспомогательный персонал], [Медицинская сестра], [колледж]</t>
  </si>
  <si>
    <t>178</t>
  </si>
  <si>
    <t>[Не заполнено], [Младший обслуживающий персонал], [Старший инструктор по практическому вождению], [колледж]</t>
  </si>
  <si>
    <t>179</t>
  </si>
  <si>
    <t>[Не заполнено], [Педагогические работников ("указные")], [Мастер производственного обучения], [колледж]</t>
  </si>
  <si>
    <t>[Не заполнено], [Младший обслуживающий персонал], [Костюмер], [колледж]</t>
  </si>
  <si>
    <t>181</t>
  </si>
  <si>
    <t>[Не заполнено], [Младший обслуживающий персонал], [Слесарь-сантехник], [колледж]</t>
  </si>
  <si>
    <t>232</t>
  </si>
  <si>
    <t>[Не заполнено], [Прочий педагогический персонал], [Тьютер],</t>
  </si>
  <si>
    <t>233</t>
  </si>
  <si>
    <t>[Не заполнено], [Прочий педагогический персонал], [Педагог дополнительного образования],</t>
  </si>
  <si>
    <t>235</t>
  </si>
  <si>
    <t>[Не заполнено], [Руководящий персонал], [Руководитель структурного подразделения],</t>
  </si>
  <si>
    <t>238</t>
  </si>
  <si>
    <t>[Не заполнено], [Педагогические работников ("указные")], [Преподаватель],</t>
  </si>
  <si>
    <t>240</t>
  </si>
  <si>
    <t>[Не заполнено], [Учебно-вспомогательный персонал], [Инженер-механик],</t>
  </si>
  <si>
    <t>[Не заполнено], [Учебно-вспомогательный персонал], [Лаборант],</t>
  </si>
  <si>
    <t>[Не заполнено], [Учебно-вспомогательный персонал], [Специалист по кадрам],</t>
  </si>
  <si>
    <t>[Не заполнено], [Руководящий персонал], [Начальник отдела кадров],</t>
  </si>
  <si>
    <t>[Не заполнено], [Руководящий персонал], [Заведующий отделом документооборота],</t>
  </si>
  <si>
    <t>245</t>
  </si>
  <si>
    <t>[Не заполнено], [Руководящий персонал], [Заместитель директора по административно-хозяйственной части],</t>
  </si>
  <si>
    <t>[Не заполнено], [Руководящий персонал], [Заместитель директора по безопасности],</t>
  </si>
  <si>
    <t>[Не заполнено], [Педагогические работников ("указные")], [Учитель],</t>
  </si>
  <si>
    <t>Итого:</t>
  </si>
  <si>
    <t>субсидии на иные цели</t>
  </si>
  <si>
    <t>215</t>
  </si>
  <si>
    <t>[Не заполнено], [Педагогические работников ("указные")], [Учитель], [Распоряжение Министерства образования Московской области от 26.01.2024 № Р-79 по соглашению от 31.01.2024 № 20-2024-039824 о предоставлении ежемесячного денежного вознаграждения за классное руководство педагогическим работникам государственных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образования]</t>
  </si>
  <si>
    <t>216</t>
  </si>
  <si>
    <t>[Не заполнено], [Педагогические работников ("указные")], [Преподаватель], [Распоряжение Министерства образования Московской области от 23.01.2024 № Р-57 по соглашению от 31.01.2024 № 20-2024-021736 о предоставлении ежемесячного денежного вознаграждения за классное руководство (кураторство) педагогическим работникам государственных образовательных организаций Московской области, реализующих образовательные программы среднего профессионального образования, в том числе программы
профессионального обучения для лиц с ограниченными возможностями здоровья]</t>
  </si>
  <si>
    <t>239</t>
  </si>
  <si>
    <t>[Не заполнено], [Педагогические работников ("указные")], [Преподаватель], [Распоряжение Министерства образования Московской области от 19.01.2024 № Р-35 по соглашению от 23.01.2024 № 014-с-35/7  на реализацию мероприятий по профессиональному обучению обучающихся общеобразовательных организаций.]</t>
  </si>
  <si>
    <t>248</t>
  </si>
  <si>
    <t>[Не заполнено], [Руководящий персонал], [заместитель директора по воспитательной работе], [Распоряжение Министерства образования Московской области от 26.01.2024 № Р-79 по соглашению от 31.01.2024 № 20-2024-039824 о предоставлении ежемесячного денежного вознаграждения за классное руководство педагогическим работникам государственных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образования]</t>
  </si>
  <si>
    <t>249</t>
  </si>
  <si>
    <t>[Не заполнено], [Педагогические работников ("указные")], [Преподаватель], [Распоряжение Министерства образования Московской области от 26.01.2024 № Р-79 по соглашению от 31.01.2024 № 20-2024-039824 о предоставлении ежемесячного денежного вознаграждения за классное руководство педагогическим работникам государственных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образования]</t>
  </si>
  <si>
    <t>250</t>
  </si>
  <si>
    <t>[Не заполнено], [Прочий педагогический персонал], [Педагог-организатор], [Распоряжение Министерства образования Московской области от 26.01.2024 № Р-79 по соглашению от 31.01.2024 № 20-2024-039824 о предоставлении ежемесячного денежного вознаграждения за классное руководство педагогическим работникам государственных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образования]</t>
  </si>
  <si>
    <t>251</t>
  </si>
  <si>
    <t>[Не заполнено], [Прочий педагогический персонал], [Социальный педагог], [Распоряжение Министерства образования Московской области от 23.01.2024 № Р-57 по соглашению от 31.01.2024 № 20-2024-021736 о предоставлении ежемесячного денежного вознаграждения за классное руководство (кураторство) педагогическим работникам государственных образовательных организаций Московской области, реализующих образовательные программы среднего профессионального образования, в том числе программы
профессионального обучения для лиц с ограниченными возможностями здоровья]</t>
  </si>
  <si>
    <t>252</t>
  </si>
  <si>
    <t>[Не заполнено], [Руководящий персонал], [Заместитель директора по учебной работе], [Распоряжение Министерства образования Московской области от 23.01.2024 № Р-57 по соглашению от 31.01.2024 № 20-2024-021736 о предоставлении ежемесячного денежного вознаграждения за классное руководство (кураторство) педагогическим работникам государственных образовательных организаций Московской области, реализующих образовательные программы среднего профессионального образования, в том числе программы
профессионального обучения для лиц с ограниченными возможностями здоровья]</t>
  </si>
  <si>
    <t>[Не заполнено], [Руководящий персонал], [Заведующий общежитием], [Распоряжение Министерства образования Московской области от 08.02.2024 № Р-141 по соглашению от 09.02.2024 № 014-с-141/16 о предоставлении субсидии на содержание общежитий]</t>
  </si>
  <si>
    <t>254</t>
  </si>
  <si>
    <t>[Не заполнено], [Прочий педагогический персонал], [Воспитатель общежития], [Распоряжение Министерства образования Московской области от 08.02.2024 № Р-141 по соглашению от 09.02.2024 № 014-с-141/16 о предоставлении субсидии на содержание общежитий]</t>
  </si>
  <si>
    <t>255</t>
  </si>
  <si>
    <t>[Не заполнено], [Прочий педагогический персонал], [Помощник воспитателя], [Распоряжение Министерства образования Московской области от 08.02.2024 № Р-141 по соглашению от 09.02.2024 № 014-с-141/16 о предоставлении субсидии на содержание общежитий]</t>
  </si>
  <si>
    <t>256</t>
  </si>
  <si>
    <t>[Не заполнено], [Младший обслуживающий персонал], [Дежурный по общежитию], [Распоряжение Министерства образования Московской области от 08.02.2024 № Р-141 по соглашению от 09.02.2024 № 014-с-141/16 о предоставлении субсидии на содержание общежитий]</t>
  </si>
  <si>
    <t>257</t>
  </si>
  <si>
    <t>[Не заполнено], [Младший обслуживающий персонал], [Рабочий по КОЗ], [Распоряжение Министерства образования Московской области от 08.02.2024 № Р-141 по соглашению от 09.02.2024 № 014-с-141/16 о предоставлении субсидии на содержание общежитий]</t>
  </si>
  <si>
    <t>258</t>
  </si>
  <si>
    <t>[Не заполнено], [Педагогические работников ("указные")], [Преподаватель], [Распоряжение МОМО от 28.06.2024 № Р-814,Доп.согл.к Соглашению о предост.субсидии на ежемесячное денежное вознаграждение за кл.рук-во (кураторство)пед.раб.госуд.образов.организаций МО,подведом.МОМО, реализующих образов. программы СПО, в том числе программы профес.обучения для лиц с ОВЗ, в соответствии с абзацем вторым п.1 ст.78.1 БК РФ 02.02.2024 № 20-2024-021736 от 16.07.2024 № 20-2024-021736/2.]</t>
  </si>
  <si>
    <t>259</t>
  </si>
  <si>
    <t>[Не заполнено], [Педагогические работников ("указные")], [Преподаватель], [Распоряжение МОМО от 14.08.2024 № Р-1066,Доп.согл. от 28.08.24 №20-2024-021736/3 о внесении изменения в распределение средств на ежемесячное ден.вознаграждение за кл.руководство (кураторство) педагогическим работникам государственных образовательных организаций МО, подведомственных Министерству образования МО, реализующих образовательные программы среднего профессионального образования, за счет средств федерального бюджета, в 2024 году.]</t>
  </si>
  <si>
    <t>261</t>
  </si>
  <si>
    <t>[Не заполнено], [Прочий педагогический персонал], [Советник директора по воспитанию и взаимодействию с детскими общественными объединениями], [Распоряжение Министерства образования Московской области от 03.10.2024 № Р-1392 О предоставлении в 2024году средств на обеспечение выплат ежемесячного денежного вознаграждения советникам директоров по воспит. и взаимодействию с детскими обществен. объединениями в госуд.образов.организациях в МО и согл.№20-2024-2024-108359 от 28.10.2024]</t>
  </si>
  <si>
    <t>субсидии на выполнение государственного (муниципального) задания</t>
  </si>
  <si>
    <t>[Не заполнено], [Руководящий персонал], [Заместитель директора по учебно-воспитательной работе], [свод]</t>
  </si>
  <si>
    <t>[Не заполнено], [Руководящий персонал], [Зам.директора по информационным технологиям], [свод]</t>
  </si>
  <si>
    <t>9</t>
  </si>
  <si>
    <t>[Не заполнено], [Руководящий персонал], [Заместитель директора по безопасности], [свод]</t>
  </si>
  <si>
    <t>11</t>
  </si>
  <si>
    <t>[Не заполнено], [Руководящий персонал], [Заместитель директора по административно-хозяйственной работе], [свод]</t>
  </si>
  <si>
    <t>12</t>
  </si>
  <si>
    <t>[Не заполнено], [Руководящий персонал], [Заведующий хозяйством], [свод]</t>
  </si>
  <si>
    <t>15</t>
  </si>
  <si>
    <t>[Не заполнено], [Руководящий персонал], [Руководитель структурного подразделения], [свод]</t>
  </si>
  <si>
    <t>16</t>
  </si>
  <si>
    <t>[Не заполнено], [Руководящий персонал], [Начальник штаба гражданской обороны], [свод]</t>
  </si>
  <si>
    <t>17</t>
  </si>
  <si>
    <t>[Не заполнено], [Руководящий персонал], [Заведующий отделом документооборота], [свод]</t>
  </si>
  <si>
    <t>18</t>
  </si>
  <si>
    <t>[Не заполнено], [Руководящий персонал], [Начальник отдела кадров], [свод]</t>
  </si>
  <si>
    <t>19</t>
  </si>
  <si>
    <t>[Не заполнено], [Руководящий персонал], [Начальник учебного отдела], [свод]</t>
  </si>
  <si>
    <t>20</t>
  </si>
  <si>
    <t>[Не заполнено], [Руководящий персонал], [Заведующий методическим кабинетом], [свод]</t>
  </si>
  <si>
    <t>21</t>
  </si>
  <si>
    <t>[Не заполнено], [Руководящий персонал], [Заведующий архивом], [свод]</t>
  </si>
  <si>
    <t>32</t>
  </si>
  <si>
    <t>33</t>
  </si>
  <si>
    <t>[Не заполнено], [Руководящий персонал], [Зав.кинологическим центром], [свод]</t>
  </si>
  <si>
    <t>35</t>
  </si>
  <si>
    <t>[Не заполнено], [Руководящий персонал], [Зав.практикой], [свод]</t>
  </si>
  <si>
    <t>37</t>
  </si>
  <si>
    <t>[Не заполнено], [Руководящий персонал], [Начальник отдела содействия в трудоустройстве выпускников и профориентации], [свод]</t>
  </si>
  <si>
    <t>39</t>
  </si>
  <si>
    <t>[Не заполнено], [Руководящий персонал], [Руководитель транспортного отдела], [свод]</t>
  </si>
  <si>
    <t>40</t>
  </si>
  <si>
    <t>[Не заполнено], [Руководящий персонал], [Начальник гаража], [свод]</t>
  </si>
  <si>
    <t>41</t>
  </si>
  <si>
    <t>[Не заполнено], [Прочий педагогический персонал], [Методист],</t>
  </si>
  <si>
    <t>45</t>
  </si>
  <si>
    <t>[Не заполнено], [Прочий педагогический персонал], [Воспитатель общежития],</t>
  </si>
  <si>
    <t>50</t>
  </si>
  <si>
    <t>[Не заполнено], [Педагогические работников ("указные")], [Мастер производственного обучения],</t>
  </si>
  <si>
    <t>54</t>
  </si>
  <si>
    <t>[Не заполнено], [Учебно-вспомогательный персонал], [Ведущий специалист по закупкам], [свод]</t>
  </si>
  <si>
    <t>55</t>
  </si>
  <si>
    <t>[Не заполнено], [Учебно-вспомогательный персонал], [Ведущий юрисконсульт], [свод]</t>
  </si>
  <si>
    <t>56</t>
  </si>
  <si>
    <t>[Не заполнено], [Учебно-вспомогательный персонал], [Ведущий документовед], [свод]</t>
  </si>
  <si>
    <t>57</t>
  </si>
  <si>
    <t>[Не заполнено], [Учебно-вспомогательный персонал], [Секретарь учебной части], [свод]</t>
  </si>
  <si>
    <t>58</t>
  </si>
  <si>
    <t>[Не заполнено], [Учебно-вспомогательный персонал], [Секретарь], [свод]</t>
  </si>
  <si>
    <t>61</t>
  </si>
  <si>
    <t>[Не заполнено], [Учебно-вспомогательный персонал], [Техник I категории (кабинета информатики)], [свод]</t>
  </si>
  <si>
    <t>62</t>
  </si>
  <si>
    <t>[Не заполнено], [Учебно-вспомогательный персонал], [Ведущий инженер кабинета информатики], [свод]</t>
  </si>
  <si>
    <t>63</t>
  </si>
  <si>
    <t>[Не заполнено], [Учебно-вспомогательный персонал], [Ведущий программист], [свод]</t>
  </si>
  <si>
    <t>69</t>
  </si>
  <si>
    <t>[Не заполнено], [Работники культуры], [Заведующий библиотекой], [свод]</t>
  </si>
  <si>
    <t>70</t>
  </si>
  <si>
    <t>[Не заполнено], [Работники культуры], [Ведущий библиотекарь], [свод]</t>
  </si>
  <si>
    <t>76</t>
  </si>
  <si>
    <t>[Не заполнено], [Младший обслуживающий персонал], [Водитель автомобиля],</t>
  </si>
  <si>
    <t>77</t>
  </si>
  <si>
    <t>[Не заполнено], [Младший обслуживающий персонал], [Водитель автобуса],</t>
  </si>
  <si>
    <t>78</t>
  </si>
  <si>
    <t>[Не заполнено], [Младший обслуживающий персонал], [Комендант общежития],</t>
  </si>
  <si>
    <t>80</t>
  </si>
  <si>
    <t>[Не заполнено], [Младший обслуживающий персонал], [Дежурный по общежитию],</t>
  </si>
  <si>
    <t>84</t>
  </si>
  <si>
    <t>[Не заполнено], [Младший обслуживающий персонал], [Электорогазосварщик],</t>
  </si>
  <si>
    <t>88</t>
  </si>
  <si>
    <t>[Не заполнено], [Младший обслуживающий персонал], [Слесарь электрик по ремонту эл.оборуд.],</t>
  </si>
  <si>
    <t>94</t>
  </si>
  <si>
    <t>[Не заполнено], [Младший обслуживающий персонал], [Рабочий по комплексному обслуживанию зданий],</t>
  </si>
  <si>
    <t>[Не заполнено], [Руководящий персонал], [Директор СОШ], [школа]</t>
  </si>
  <si>
    <t>101</t>
  </si>
  <si>
    <t>[Не заполнено], [Руководящий персонал], [Заместитель директора по учебной работе (начальное образование)], [школа]</t>
  </si>
  <si>
    <t>114</t>
  </si>
  <si>
    <t>[Не заполнено], [Учебно-вспомогательный персонал], [Специалист по кадрам], [свод]</t>
  </si>
  <si>
    <t>117</t>
  </si>
  <si>
    <t>[Не заполнено], [Учебно-вспомогательный персонал], [Лаборант], [свод]</t>
  </si>
  <si>
    <t>125</t>
  </si>
  <si>
    <t>[Не заполнено], [Младший обслуживающий персонал], [Плотник],</t>
  </si>
  <si>
    <t>135</t>
  </si>
  <si>
    <t>[Не заполнено], [Прочий педагогический персонал], [Музыкальный руководитель],</t>
  </si>
  <si>
    <t>137</t>
  </si>
  <si>
    <t>[Не заполнено], [Прочий педагогический персонал], [Учитель-логопед],</t>
  </si>
  <si>
    <t>138</t>
  </si>
  <si>
    <t>[Не заполнено], [Прочий педагогический персонал], [Воспитатель дошкольного учреждения],</t>
  </si>
  <si>
    <t>[Не заполнено], [Прочий педагогический персонал], [Младший воспитатель д/у],</t>
  </si>
  <si>
    <t>146</t>
  </si>
  <si>
    <t>[Не заполнено], [Учебно-вспомогательный персонал], [Медицинская сестра], [детсад]</t>
  </si>
  <si>
    <t>152</t>
  </si>
  <si>
    <t>[Не заполнено], [Младший обслуживающий персонал], [Рабочий по стирке белья],</t>
  </si>
  <si>
    <t>153</t>
  </si>
  <si>
    <t>[Не заполнено], [Младший обслуживающий персонал], [Слесарь-сантехник],</t>
  </si>
  <si>
    <t>157</t>
  </si>
  <si>
    <t>[Не заполнено], [Младший обслуживающий персонал], [Дворник],</t>
  </si>
  <si>
    <t>184</t>
  </si>
  <si>
    <t>[Не заполнено], [Прочий педагогический персонал], [Советник директора по воспитанию и взаимодействию с детскими общественными объединениями],</t>
  </si>
  <si>
    <t>188</t>
  </si>
  <si>
    <t>229</t>
  </si>
  <si>
    <t>[Не заполнено], [Учебно-вспомогательный персонал], [Ведущий специалист по охране труда],</t>
  </si>
  <si>
    <t>230</t>
  </si>
  <si>
    <t>[Не заполнено], [Учебно-вспомогательный персонал], [Специалист по охране труда],</t>
  </si>
  <si>
    <t>234</t>
  </si>
  <si>
    <t>[Не заполнено], [Учебно-вспомогательный персонал], [Специалист по воинскому учету],</t>
  </si>
  <si>
    <t>236</t>
  </si>
  <si>
    <t>[Не заполнено], [Руководящий персонал], [Заведующий лабораторией],</t>
  </si>
  <si>
    <t>237</t>
  </si>
  <si>
    <t>[Не заполнено], [Руководящий персонал], [Зав.учебного автотехцентра],</t>
  </si>
  <si>
    <t>[Не заполнено], [Руководящий персонал], [Заместитель директора по экономике и госзакупкам],</t>
  </si>
  <si>
    <t>1.2. Расчеты (обоснования) выплат персоналу при направлении в служебные командировки (226)</t>
  </si>
  <si>
    <t>Наименование расходов</t>
  </si>
  <si>
    <t>Средний размер выплаты на одного работника в день, руб</t>
  </si>
  <si>
    <t>Количество работников, чел</t>
  </si>
  <si>
    <t>Количество дней</t>
  </si>
  <si>
    <t>Сумма, руб (гр. 3 х гр.4 х гр.5)</t>
  </si>
  <si>
    <t>[Проезд к месту командировки и обратно]</t>
  </si>
  <si>
    <t>[Найм жилого помещения в период командирования]</t>
  </si>
  <si>
    <t>10</t>
  </si>
  <si>
    <t>1.3. Расчеты (обоснования) социальных выплат персоналу (265)</t>
  </si>
  <si>
    <t>Численность работников, получающих пособие</t>
  </si>
  <si>
    <t>Количество выплат в год на одного работника</t>
  </si>
  <si>
    <t>Размер выплаты (пособия) в месяц, руб</t>
  </si>
  <si>
    <t>[Прочие социальные выплаты], [Социальное пособие на погребение бывшего сотрудника]</t>
  </si>
  <si>
    <t>1.3. Расчеты (обоснования) социальных выплат персоналу ()</t>
  </si>
  <si>
    <t>2. Расчеты (обоснования) расходов на социальные и иные выплаты населению (264)</t>
  </si>
  <si>
    <t>Численность получателей выплаты, чел.</t>
  </si>
  <si>
    <t>Размер одной выплаты, руб</t>
  </si>
  <si>
    <t>Количество выплат в год</t>
  </si>
  <si>
    <t>Общая сумма выплат, руб (гр.3 х гр.4)</t>
  </si>
  <si>
    <t>[Расходы на социальные выплаты гражданам (в денежной форме) (320)]</t>
  </si>
  <si>
    <t>2. Расчеты (обоснования) расходов на социальные и иные выплаты населению (296)</t>
  </si>
  <si>
    <t>[Премирование физических лиц за достижения, предоставление грантов (350)], [Распоряжение Министерства образования Московской области от 15.02.2024 №Р-157 на организацию и проведение областного конкурса "Учитель года Подмосковья" (выплата денежного вознаграждения лауреатам и победителю конкурса)]</t>
  </si>
  <si>
    <t>[Стипендии (340)], [Выплата материальной помощи студентам с трудным материальным положением; премии студентам за активное участие в жизни колледжа]</t>
  </si>
  <si>
    <t>[Стипендии (340)], [Увеличение на основании Соглашения между Министерством просвещения РФ и ГАПОУ МО "Губернский колледж", о предоставлении из федерального бюджета гранта в форме субсидии на выплату стипендий Правительства РФ от 25.04.2024 № 073-15-2024-405 (2чел.*4000руб.*6мес.)]</t>
  </si>
  <si>
    <t>[Стипендии (340)], [Увеличение на основании Соглашения между Министерством просвещения РФ и ГАПОУ МО "Губернский колледж", о предоставлении из федерального бюджета гранта в форме субсидии на выплату стипендий Правительства РФ от 01.08.2024 № 073-15-2024-1819 (1чел.*4000руб.*4мес.)]</t>
  </si>
  <si>
    <t>13</t>
  </si>
  <si>
    <t>[Стипендии (340)], [Выплата мат.помощи студентам (родители на СВО)]</t>
  </si>
  <si>
    <t>3. Расчеты (обоснования) расходов на оплату налогов, сборов и иных платежей (291)</t>
  </si>
  <si>
    <t>Налоговая база, руб</t>
  </si>
  <si>
    <t>Ставка налога, %</t>
  </si>
  <si>
    <t>Сумма исчисленного налога, подлежащего уплате, руб (гр.3 х гр.4/100)</t>
  </si>
  <si>
    <t>[Транспортный налог], [Транспортный налог]</t>
  </si>
  <si>
    <t>3. Расчеты (обоснования) расходов на оплату налогов, сборов и иных платежей (292)</t>
  </si>
  <si>
    <t>[Прочие налоги и сборы], [прочие налоги и сборы]</t>
  </si>
  <si>
    <t>[Налог на имущество], [Налог на имущество]</t>
  </si>
  <si>
    <t>3. Расчеты (обоснования) расходов на оплату налогов, сборов и иных платежей (291;297)</t>
  </si>
  <si>
    <t>[Прочие налоги и сборы]</t>
  </si>
  <si>
    <t>[Прочие налоги и сборы], [Оплата членского взноса в Серпуховскую торгово-промышленную палату согл.дог.от 14.09.2018г. -5000,00]</t>
  </si>
  <si>
    <t>[Прочие налоги и сборы], [Оплата членских взносов за сотрудников колледжа принимавших участие в конкурсах (7чел.*6900,00=48300,00)]</t>
  </si>
  <si>
    <t>[Прочие налоги и сборы], [Оплата членских взносов за сотрудников колледжа принимавших участие в конкурсах (4чел.*11675,00=46700,00)]</t>
  </si>
  <si>
    <t>4. Расчеты (обоснования) расходов на безвозмездные перечисления организациям</t>
  </si>
  <si>
    <t>5. Расчеты (обоснования) прочих расходов (кроме расходов на закупку товаров, работ, услуг)</t>
  </si>
  <si>
    <t>7.1. Расчет расходов на уплату взносов на обязательное социальное страхование (213)</t>
  </si>
  <si>
    <t>Размер базы для начисления страховых взносов</t>
  </si>
  <si>
    <t>Cумма взноса</t>
  </si>
  <si>
    <t>Страховые взносы на обязательное пенсионное страхование, на обязательное социальное страхование на случай временной нетрудоспособности и в связи с материнством, на обязательное медицинское страхование, всего</t>
  </si>
  <si>
    <t>0100</t>
  </si>
  <si>
    <t>в том числе: 
в пределах установленной единой предельной величины базы для исчисления страховых взносов по тарифу 30,0 %</t>
  </si>
  <si>
    <t>0110</t>
  </si>
  <si>
    <t>свыше установленной единой предельной величины базы для исчисления страховых взносов по тарифу 15,1 %</t>
  </si>
  <si>
    <t>0120</t>
  </si>
  <si>
    <t>с применением пониженных тарифов страховых взносов для отдельных категорий плательщиков, всего</t>
  </si>
  <si>
    <t>0130</t>
  </si>
  <si>
    <t>в том числе: 
по тарифу</t>
  </si>
  <si>
    <t>0131</t>
  </si>
  <si>
    <t>с применением дополнительных тарифов страховых взносов для отдельных категорий плательщиков, всего</t>
  </si>
  <si>
    <t>0140</t>
  </si>
  <si>
    <t>0141</t>
  </si>
  <si>
    <t>Страховые взносы на обязательное социальное страхование от несчастных случаев на производстве и профессиональных заболеваний по установленному тарифу, всего</t>
  </si>
  <si>
    <t>0200</t>
  </si>
  <si>
    <t>в том числе: 
обязательное социальное страхование от несчастных случаев на производстве и профессиональных заболеваний по тарифу 0,2%</t>
  </si>
  <si>
    <t>0210</t>
  </si>
  <si>
    <t>обязательное социальное страхование от несчастных случаев на производстве и профессиональных заболеваний по тарифу</t>
  </si>
  <si>
    <t>0220</t>
  </si>
  <si>
    <t>Уточнение расчета по страховым взносам на обязательное социальное страхование, всего</t>
  </si>
  <si>
    <t>0300</t>
  </si>
  <si>
    <t>в том числе: 
корректировка округления</t>
  </si>
  <si>
    <t>0310</t>
  </si>
  <si>
    <t>корректировка в связи с регрессом по страховым взносам</t>
  </si>
  <si>
    <t>0320</t>
  </si>
  <si>
    <t>ИТОГО</t>
  </si>
  <si>
    <t>6. Расчеты (обоснования) расходов на закупки товаров, работ, услуг (226)</t>
  </si>
  <si>
    <t>Год (планируемый год) размещения закупки</t>
  </si>
  <si>
    <t>Количество</t>
  </si>
  <si>
    <t>Цена за единицу</t>
  </si>
  <si>
    <t>Сумма, руб (гр. 4 х гр.5)</t>
  </si>
  <si>
    <t>[Расходы на закупки товаров, работ, услуг] [Разработка проектно-сметной документации и получения заключения ГАУ МО "Мособлэкспертиза"для проведения капитального ремонта мастерских по адресу: МО, г.Протвино, Лесной бульвар, д.21] [226] [Разработка проектно-сметной документации и получения заключения ГАУ МО "Мособлэкспертиза"для проведения капитального ремонта мастерских по адресу: МО, г.Протвино, Лесной бульвар, д.21]</t>
  </si>
  <si>
    <t>79</t>
  </si>
  <si>
    <t>[Расходы на закупки товаров, работ, услуг] [Разработка проектно-сметной документации и получения заключения ГАУ МО "Мособлэкспертиза"для проведения капитального ремонта общежития по адресу: МО, г.Протвино, Лесной бульвар, д.21] [226] [Разработка проектно-сметной документации и получения заключения ГАУ МО "Мособлэкспертиза"для проведения капитального ремонта общежития по адресу: МО, г.Протвино, Лесной бульвар, д.21]</t>
  </si>
  <si>
    <t>[Расходы на закупки товаров, работ, услуг] [Разработка проектно-сметной документации и получения заключения ГАУ МО "Мособлэкспертиза"для проведения капитального ремонта учебного корпуса по адресу: МО, г.Протвино, Лесной бульвар, д.21] [226] [Разработка проектно-сметной документации и получения заключения ГАУ МО "Мособлэкспертиза"для проведения капитального ремонта учебного корпуса по адресу: МО, г.Протвино, Лесной бульвар, д.21]</t>
  </si>
  <si>
    <t>6. Расчеты (обоснования) расходов на закупки товаров, работ, услуг (221)</t>
  </si>
  <si>
    <t>[Расходы на закупки товаров, работ, услуг] [Оказание услуг связи (доступ к ресурсам сети Интернет)] [221] [Подключение сети Интернет ПД (мес.)]</t>
  </si>
  <si>
    <t>2023</t>
  </si>
  <si>
    <t>[Расходы на закупки товаров, работ, услуг] [Оказание услуг связи (мес.)] [221] [заключен договор на услуги связи "Глонасс"]</t>
  </si>
  <si>
    <t>[Расходы на закупки товаров, работ, услуг] [Оказание услуг связи (мес.)] [221] [Заключен договор на подключение и абонентское обслуживание программы "Контур - Экстерн"
(6мес.*5000=30000,00)]</t>
  </si>
  <si>
    <t>6. Расчеты (обоснования) расходов на закупки товаров, работ, услуг (222)</t>
  </si>
  <si>
    <t>[Расходы на закупки товаров, работ, услуг] [Транспортные услуги] [222] [Иные транспортные услуги]</t>
  </si>
  <si>
    <t>[Расходы на закупки товаров, работ, услуг] [Транспортные услуги] [222] [Услуги по перевозке конкурсантов (5дн.*2поездки=10поездок)]</t>
  </si>
  <si>
    <t>6. Расчеты (обоснования) расходов на закупки товаров, работ, услуг (223)</t>
  </si>
  <si>
    <t>[Расходы на закупки товаров, работ, услуг] [Услуги холодного водоснабжения и водоотведения] [223] [Услуги по водоотведению (мес.)]</t>
  </si>
  <si>
    <t>[Расходы на закупки товаров, работ, услуг] [Услуги холодного водоснабжения и водоотведения] [223] [Услуги холодного водоснабжения (мес.)]</t>
  </si>
  <si>
    <t>6. Расчеты (обоснования) расходов на закупки товаров, работ, услуг (225)</t>
  </si>
  <si>
    <t>44</t>
  </si>
  <si>
    <t>[Расходы на закупки товаров, работ, услуг] [Содержание имущества] [225] [ремонт холодильного оборудования, т/о ККМ, т/о кондиционеров (шт)]</t>
  </si>
  <si>
    <t>[Расходы на закупки товаров, работ, услуг] [Содержание имущества] [225] [заправка картриджей]</t>
  </si>
  <si>
    <t>[Расходы на закупки товаров, работ, услуг] [Содержание имущества] [225] [т/о т ремонт автотранспорта]</t>
  </si>
  <si>
    <t>[Расходы на закупки товаров, работ, услуг] [Прочие услуги] [226] [проведение предрейсовых и послерейсовых мед.осмотров водителей для доступа к управлению ТС]</t>
  </si>
  <si>
    <t>[Расходы на закупки товаров, работ, услуг] [Прочие услуги] [226] [Обеспечение гор.питанием обучающихся(чел.)]</t>
  </si>
  <si>
    <t>49</t>
  </si>
  <si>
    <t>[Расходы на закупки товаров, работ, услуг] [прочие услуги] [226] [оплата договоров ГПХ (практика) чел.]</t>
  </si>
  <si>
    <t>[Расходы на закупки товаров, работ, услуг] [прочие услуги] [226] [профподготовка и повышение квалификации (чел.)]</t>
  </si>
  <si>
    <t>[Расходы на закупки товаров, работ, услуг] [прочие услуги] [226] [спутниковый мониторинг (мес.)]</t>
  </si>
  <si>
    <t>[Расходы на закупки товаров, работ, услуг] [прочие услуги] [226] [м/о сотрудников, м/о водителей (чел.)]</t>
  </si>
  <si>
    <t>[Расходы на закупки товаров, работ, услуг] [прочие услуги] [226] [Заключение договоров ГПХ по организации и проведению выпускных в д/с, школе, колледже (18чел.*54000=972000; 2чел.*59315=118630; 30,2%-329370)]</t>
  </si>
  <si>
    <t>[Расходы на закупки товаров, работ, услуг] [прочие услуги] [226] [программное обеспечение (шт.)]</t>
  </si>
  <si>
    <t>[Расходы на закупки товаров, работ, услуг] [прочие услуги] [226] [заключение договоров ГПХ с инструкторами а/школы]</t>
  </si>
  <si>
    <t>[Расходы на закупки товаров, работ, услуг] [прочие услуги] [226] [Оказание услуг по проживанию и питанию конкурсантов]</t>
  </si>
  <si>
    <t>[Расходы на закупки товаров, работ, услуг] [прочие услуги] [226] [прочие работы, услуги (шт.)]</t>
  </si>
  <si>
    <t>[Расходы на закупки товаров, работ, услуг] [прочие услуги] [226] [услуги рекламного характера (усл.)]</t>
  </si>
  <si>
    <t>[Расходы на закупки товаров, работ, услуг] [прочие услуги] [226] [Оплата по договорам заключенных с организациями по предоставлению услуг за проживание преподавателей за время проведения ДЭ (5чел.*5д.*4190=104750; 7чел.*7д*3010=147490; 4чел.*5д,*3710=74200;6чел.*5д.*4904=147120;3чел.*4д.*3870=46440)]</t>
  </si>
  <si>
    <t>81</t>
  </si>
  <si>
    <t>[Расходы на закупки товаров, работ, услуг] [Заключение договора ГПХ на проведение новогоднего праздника в дошкольном учреждении] [226] [Заключение договора ГПХ на проведение новогоднего праздника в дошкольном учреждении]</t>
  </si>
  <si>
    <t>82</t>
  </si>
  <si>
    <t>[Расходы на закупки товаров, работ, услуг] [Заключение договора ГПХ на проведение новогоднего праздника в начальной школе] [226] [Заключение договора ГПХ на проведение новогоднего праздника в начальной школе]</t>
  </si>
  <si>
    <t>83</t>
  </si>
  <si>
    <t>[Расходы на закупки товаров, работ, услуг] [Заключение договора ГПХ на проведение новогоднего праздника в средней школе] [226] [Заключение договора ГПХ на проведение новогоднего праздника в средней школе]</t>
  </si>
  <si>
    <t>[Расходы на закупки товаров, работ, услуг] [Заключение договора ГПХ на проведение новогоднего праздника в колледже] [226] [Заключение договора ГПХ на проведение новогоднего праздника в колледже]</t>
  </si>
  <si>
    <t>6. Расчеты (обоснования) расходов на закупки товаров, работ, услуг (227)</t>
  </si>
  <si>
    <t>[Расходы на закупки товаров, работ, услуг] [прочие услуги] [227] [страхование ОСАГО (шт.)]</t>
  </si>
  <si>
    <t>6. Расчеты (обоснования) расходов на закупки товаров, работ, услуг (310)</t>
  </si>
  <si>
    <t>[Расходы на закупки товаров, работ, услуг] [Приобретение основных средств] [310] [Электронный мобильный компьютерный класс (ед.)]</t>
  </si>
  <si>
    <t>[Расходы на закупки товаров, работ, услуг] [Приобретение основных средств] [310] [Инструменты по компетенции "Обработка листового металла" (ед.)]</t>
  </si>
  <si>
    <t>[Расходы на закупки товаров, работ, услуг] [Приобретение основных средств] [310] [Приобретение оборудования для проведения ДЭ (миксеры ручные, фритюрница, настольная вакуумно-упаковочная машина, набор кондитерских насадок - ед.)]</t>
  </si>
  <si>
    <t>[Расходы на закупки товаров, работ, услуг] [Приобретение основных средств] [310] [Кухонное оборудование (Кутер с подогревом; шкаф холодильный; машина для приготовления пасты и равиоли) (ед.)]</t>
  </si>
  <si>
    <t>[Расходы на закупки товаров, работ, услуг] [Приобретение основных средств] [310] [Многофункциональное печатное устройство (ед.)]</t>
  </si>
  <si>
    <t>[Расходы на закупки товаров, работ, услуг] [Приобретение основных средств] [310] [Поварское оборудование (весы для малекулярной кухни; кремер-сифон для сливок; термометр инфракрасный; термометр щуп; жироуловитель; погружной термометр; коптильный пистолет; кофемолка; блендер ручной погружной) (ед.)]</t>
  </si>
  <si>
    <t>6. Расчеты (обоснования) расходов на закупки товаров, работ, услуг (341)</t>
  </si>
  <si>
    <t>[Расходы на закупки товаров, работ, услуг] [Мягкий инвентарь] [341]</t>
  </si>
  <si>
    <t>6. Расчеты (обоснования) расходов на закупки товаров, работ, услуг ()</t>
  </si>
  <si>
    <t>6. Расчеты (обоснования) расходов на закупки товаров, работ, услуг (343)</t>
  </si>
  <si>
    <t>[Расходы на закупки товаров, работ, услуг] [Приобретение горюче-смазочных материалов (бензин моторный автомобильный, топливо дизельное)] [343] [(л.)]</t>
  </si>
  <si>
    <t>46</t>
  </si>
  <si>
    <t>[Расходы на закупки товаров, работ, услуг] [Приобретение горюче-смазочных материалов (бензин моторный автомобильный, топливо дизельное)] [343] [Приобретение горюче-смазочных материалов (бензин моторный автомобильный, топливо дизельное)]</t>
  </si>
  <si>
    <t>6. Расчеты (обоснования) расходов на закупки товаров, работ, услуг (344)</t>
  </si>
  <si>
    <t>[Расходы на закупки товаров, работ, услуг] [Содержание имущества] [344] [закупка электротоваров, сантехники, расходных материалов: окна ПВХ 10шт.*84702=847020,00; труба водопров.стал.50мм 200м*280=56000,00; труба ПНД технич. 250м*657=164250,00; сифон 150*410=61500,00; сифон с гофрой 100*576=57600,00; смеситель 120*4570=548400,00; подводка д/воды 140*292=40880,00; арматура д/бочка 130*890=115700,00; кабель ВВГ 1000м*218=218000,00; автомат "АВВ" 60*540=32400,00; бокс пластиков.ЭРА ЩРН-П 10*2140=21400,00; розетки 200*470=94000,00; выключат.200*310=62000,00; кабель канал ПВХ 25х16 130*220=28600,00;светил.потолоч.330*1030=339900,00; светил.90*480=43200,00; лампа 15,5Вт 630*205=129150,00; лампа 11,5Вт 1120*125=140000]</t>
  </si>
  <si>
    <t>6. Расчеты (обоснования) расходов на закупки товаров, работ, услуг (345)</t>
  </si>
  <si>
    <t>[Расходы на закупки товаров, работ, услуг] [Содержание имущества] [345] [приобретение спецодежды (шт.)]</t>
  </si>
  <si>
    <t>6. Расчеты (обоснования) расходов на закупки товаров, работ, услуг (346)</t>
  </si>
  <si>
    <t>[Расходы на закупки товаров, работ, услуг] [Содержание имущества] [346] [приобретение хозтоваров, канцелярских товаров, печатной продукции (шт.)]</t>
  </si>
  <si>
    <t>6. Расчеты (обоснования) расходов на закупки товаров, работ, услуг (349)</t>
  </si>
  <si>
    <t>73</t>
  </si>
  <si>
    <t>[Расходы на закупки товаров, работ, услуг] [Закупка раздаточных материалов для конкурсантов] [349] [1)Расходные мат-лы:
сувенирная продукция участникам и жюри- ручка+блокнот+календарик с логотипом) 90шт.=118100,00;
значки нагрудные с логотипом участникам,жюри,волонтерам 100шт.=120000;
2)Медали участникам конкурса 55шт.=59400,00;
3)Грамоты участникам конкурса 55шт.=27500,00;
4)Памятные подарки лауреатам конкурса 5шт.=25000,00]</t>
  </si>
  <si>
    <t>75</t>
  </si>
  <si>
    <t>[Расходы на закупки товаров, работ, услуг] [Приобретение грамот и памятных подарков выпускникам колледжа и школы (школьникам: грамоты 46*286=13156,00; медаль за отличную учебу 15*766=11490      Студентам:комплект подарочный за отличную учебу 120*627,95=75354,00)] [349] [Приобретение грамот и памятных подарков выпускникам колледжа и школы]</t>
  </si>
  <si>
    <t>[Расходы на закупки товаров, работ, услуг] [Закупказачетных книжек для студентов] [349] [Закупка зачетных книжек для студентов]</t>
  </si>
  <si>
    <t>[Расходы на закупки товаров, работ, услуг] [Оказание услуг связи (доступ к ресурсам сети Интернет)] [221] [Предоставление доступа и использование линий связи, передачу данных по каналам связи (мес.)]</t>
  </si>
  <si>
    <t>[Расходы на закупки товаров, работ, услуг] [Оказание услуг связи (доступ к ресурсам сети Интернет)] [221] [погашение кредиторской задолженности за счет остатка на 01.01.2024 в сумме 58157,09; изменение  ГЗ + 0,02]</t>
  </si>
  <si>
    <t>[Расходы на закупки товаров, работ, услуг] [Оказание услуг связи (мес.)] [221] [Оказание услуг связи (мес.)]</t>
  </si>
  <si>
    <t>[Расходы на закупки товаров, работ, услуг] [Транспортные услуги] [222] [Оказание услуг перевозки на основании договора автотранспортного обслуживания (час.); изменение ГЗ + 0,03]</t>
  </si>
  <si>
    <t>[Расходы на закупки товаров, работ, услуг] [Услуги холодного водоснабжения и водоотведения] [223] [погашение кредиторской задолженности за счет остатка на 01.01.2024]</t>
  </si>
  <si>
    <t>[Расходы на закупки товаров, работ, услуг] [Оказание услуг по вывозу ТКО] [223] [Услуги по вывозу ТКО (мес.); изменение ГЗ + 0,02]</t>
  </si>
  <si>
    <t>51</t>
  </si>
  <si>
    <t>[Расходы на закупки товаров, работ, услуг] [вывоз ТБО] [223] [погашение кредиторской задолженности за счет остатка на 01.01.2024]</t>
  </si>
  <si>
    <t>[Расходы на закупки товаров, работ, услуг] [Содержание имущества] [225] [погашение кредиторской задолженности за счет остатка на 01.01.2024]</t>
  </si>
  <si>
    <t>[Расходы на закупки товаров, работ, услуг] [Содержание имущества] [225] [Техническое обслуживание инженерных систем и систем предупреждения распространения огня (мес.)]</t>
  </si>
  <si>
    <t>[Расходы на закупки товаров, работ, услуг] [Содержание имущества] [225] [Услуги по проведению дератизации и дезинсекции (мес.)]</t>
  </si>
  <si>
    <t>[Расходы на закупки товаров, работ, услуг] [Содержание имущества] [225] [ТО систем охранно-тревожной сигнализации ПД (КВР 244) мес.погашение кредиторской задолженности за счет остатка на 01.01.2024 -49690,70; изменение ГЗ - 0,01]</t>
  </si>
  <si>
    <t>[Расходы на закупки товаров, работ, услуг] [Содержание имущества] [225]</t>
  </si>
  <si>
    <t>71</t>
  </si>
  <si>
    <t>[Расходы на закупки товаров, работ, услуг] [Содержание помещений] [225]</t>
  </si>
  <si>
    <t>[Расходы на закупки товаров, работ, услуг] [Прочие услуги] [226] [Расходы на организацию питания (чел.)]</t>
  </si>
  <si>
    <t>[Расходы на закупки товаров, работ, услуг] [Прочие услуги] [226] [Оказание услуг по охране экстренного выезда группы задержания вневедомственной охраны (мес.)]</t>
  </si>
  <si>
    <t>[Расходы на закупки товаров, работ, услуг] [Прочие услуги] [226] [Приобретение неисключительных (пользовательских), лицензионных прав на программное обеспечение (ед.)]</t>
  </si>
  <si>
    <t>[Расходы на закупки товаров, работ, услуг] [Прочие услуги] [226] [погашение кредиторской задолженности за счет остатка на 01.01.2024]</t>
  </si>
  <si>
    <t>[Расходы на закупки товаров, работ, услуг] [Прочие услуги] [226] [погашение кредиторской задолженности за счет остатка на 01.01.2024 -1886011,76]</t>
  </si>
  <si>
    <t>[Расходы на закупки товаров, работ, услуг] [Прочие услуги] [226] [Охранные услуги (мес.); изменение ГЗ - 0,02]</t>
  </si>
  <si>
    <t>[Расходы на закупки товаров, работ, услуг] [прочие услуги] [226] [подписка на газеты (мес.)]</t>
  </si>
  <si>
    <t>[Расходы на закупки товаров, работ, услуг] [прочие услуги] [226] [прочие расходы (шт.)]</t>
  </si>
  <si>
    <t>52</t>
  </si>
  <si>
    <t>[Расходы на закупки товаров, работ, услуг] [закупка оборудования для проведения ДЭ за счет остатка на 01.01.2024 (ноутбук 25шт.*80000,00)] [310] [Закупка оборудования для проведения ДЭ]</t>
  </si>
  <si>
    <t>[Расходы на закупки товаров, работ, услуг] [Приобретение горюче-смазочных материалов (бензин моторный автомобильный, топливо дизельное)] [343] [погашение кредиторской задолженности за счет остатка на 01.01.2024 -193898,32; изменение ГЗ + 68,76]</t>
  </si>
  <si>
    <t>53</t>
  </si>
  <si>
    <t>[Расходы на закупки товаров, работ, услуг] [закупка расходных материалов для проведения ДЭ] [346]</t>
  </si>
  <si>
    <t>[Расходы на закупки товаров, работ, услуг] [закупка расходных материалов на проведение ДЭ] [346]</t>
  </si>
  <si>
    <t>[Расходы на закупки товаров, работ, услуг] [Оказание услуг связи (доступ к ресурсам сети Интернет)] [221]</t>
  </si>
  <si>
    <t>65</t>
  </si>
  <si>
    <t>[Расходы на закупки товаров, работ, услуг] [Распоряжение Министерства образования Московской области от 15.02.2024 №Р-157 на организацию и проведение областного конкурса "Учитель года Подмосковья"] [222] [транспортное обеспечение]</t>
  </si>
  <si>
    <t>[Расходы на закупки товаров, работ, услуг] [Содержание имущества] [225] [Разрешенный остаток на 01.01.2024 согласно Протокола бюджетной комиссии МО МО от 17.01.2024 №1 на установку и модернизацию АПС по адресу: г.Протвино, Лесной б-р, д.21, согл Распоряжения МО МО от 20.04.2023 №Р-411]</t>
  </si>
  <si>
    <t>[Расходы на закупки товаров, работ, услуг] [Прочие услуги] [226] [Охранные услуги]</t>
  </si>
  <si>
    <t>64</t>
  </si>
  <si>
    <t>[Расходы на закупки товаров, работ, услуг] [Распоряжение Министерства образования Московской области от 15.02.2024 №Р-157 на организацию и проведение областного конкурса "Учитель года Подмосковья"] [226]</t>
  </si>
  <si>
    <t>68</t>
  </si>
  <si>
    <t>[Расходы на закупки товаров, работ, услуг] [Распоряжение Министерство образования Московской области от 22.01.2024 № Р-54, соглашение 014-с-54/7 от 23.01.2024 обеспечение гор.пит.обучающихся в госуд.проф.образ.организациях, по программам подготовки квалифицированных рабочих,служащих и программам профессиональной подготовки по профессиям рабочих (должностям служащих) в 2024 году] [226] [Питание студентов]</t>
  </si>
  <si>
    <t>[Расходы на закупки товаров, работ, услуг] [Распоряжение Министерства образования Московской области от 24.01.2024 №Р-68, соглашение от 31.01.2024 №20-2024-033487 на организацию бесплатного горячего питания обучающихся, получающих начальное общее образование в государственных образовательных организациях] [226]</t>
  </si>
  <si>
    <t>[Расходы на закупки товаров, работ, услуг] [Распоряжение Министерства образования Московской области от 04.07.2024 №Р-826, соглашение от 10.07.2024 №014-с-826/1 "О предоставлении субсидии на организацию и проведение областного праздника "Международный день учителя"] [226] [Организация и проведение областного праздника "Международный день учителя"]</t>
  </si>
  <si>
    <t>[Расходы на закупки товаров, работ, услуг] [Закупка оборудования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 согласно Распоряжения Министерства образования Московской области от 06.02.2024 № Р-132] [310] [г.Серпухов, ул.Ворошилова, д.149А]</t>
  </si>
  <si>
    <t>[Расходы на закупки товаров, работ, услуг] [Закупка оборудования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 согласно Распоряжения Министерства образования Московской области от 06.02.2024 № Р-132] [310] [г.Серпухов, ул.Фестивальная, д.1]</t>
  </si>
  <si>
    <t>67</t>
  </si>
  <si>
    <t>[Расходы на закупки товаров, работ, услуг] [Субсидия на приобретение звукового оборудования и ноутбука для ГАПОУ МО "Губернский колледж" п.8 Закона Московской области от 15.11.2023 №246/2023-ОЗ] [310] [Аудиоинтерфейс Focusrite Scarlett 18j20 3rd Gen]</t>
  </si>
  <si>
    <t>[Расходы на закупки товаров, работ, услуг] [Субсидия на приобретение звукового оборудования и ноутбука для ГАПОУ МО "Губернский колледж" п.8 Закона Московской области от 15.11.2023 №246/2023-ОЗ] [310] [Вокальная кабина IzoCab]</t>
  </si>
  <si>
    <t>[Расходы на закупки товаров, работ, услуг] [Субсидия на приобретение звукового оборудования и ноутбука для ГАПОУ МО "Губернский колледж" п.8 Закона Московской области от 15.11.2023 №246/2023-ОЗ] [310] [Радиомикрофоны Октава OWS-U1200H Plus]</t>
  </si>
  <si>
    <t>[Расходы на закупки товаров, работ, услуг] [Субсидия на приобретение звукового оборудования и ноутбука для ГАПОУ МО "Губернский колледж" п.8 Закона Московской области от 15.11.2023 №246/2023-ОЗ] [310] [Проводные микрофоны BEHRINGER BA 85A]</t>
  </si>
  <si>
    <t>[Расходы на закупки товаров, работ, услуг] [Субсидия на приобретение звукового оборудования и ноутбука для ГАПОУ МО "Губернский колледж" п.8 Закона Московской области от 15.11.2023 №246/2023-ОЗ] [310] [Ноутбук MSI Modem 15]</t>
  </si>
  <si>
    <t>[Расходы на закупки товаров, работ, услуг] [Субсидия на приобретение звукового оборудования и ноутбука для ГАПОУ МО "Губернский колледж" п.8 Закона Московской области от 15.11.2023 №246/2023-ОЗ] [310] [Микшерный пульт MACKIE ProFX16v3]</t>
  </si>
  <si>
    <t>[Расходы на закупки товаров, работ, услуг] [Распоряжение Министерства образования Московской области от 06.03.2024 №Р-213 "О предоставлении в 2024 году субсидии на иные цели государственным профессиональным образовательным организациям Московской области, на укрепление материально-технической базы мастерских и лабораторий"; Соглашение  о предоставлении субсидии на иные цели ГАПОУ МО "Губернский колледж" в 2024 году от 14.03.2024 №014-С-213/1 и Доп.соглашения от 25.10.2024 № 014-с-213/1-1] [310] [Набор инструментов для кузовных работ]</t>
  </si>
  <si>
    <t>[Расходы на закупки товаров, работ, услуг] [Распоряжение Министерства образования Московской области от 06.03.2024 №Р-213 "О предоставлении в 2024 году субсидии на иные цели государственным профессиональным образовательным организациям Московской области, на укрепление материально-технической базы мастерских и лабораторий"; Соглашение  о предоставлении субсидии на иные цели ГАПОУ МО "Губернский колледж" в 2024 году от 14.03.2024 №014-С-213/1 и Доп.соглашения от 25.10.2024 № 014-с-213/1-1] [310] [Газоанализатор переносной для измерения выхлопов бензиновых двигателей]</t>
  </si>
  <si>
    <t>[Расходы на закупки товаров, работ, услуг] [Распоряжение Министерства образования Московской области от 06.03.2024 №Р-213 "О предоставлении в 2024 году субсидии на иные цели государственным профессиональным образовательным организациям Московской области, на укрепление материально-технической базы мастерских и лабораторий"; Соглашение  о предоставлении субсидии на иные цели ГАПОУ МО "Губернский колледж" в 2024 году от 14.03.2024 №014-С-213/1 и Доп.соглашения от 25.10.2024 № 014-с-213/1-1] [310] [Двухступенчатый компрессор]</t>
  </si>
  <si>
    <t>[Расходы на закупки товаров, работ, услуг] [Распоряжение Министерства образования Московской области от 06.03.2024 №Р-213 "О предоставлении в 2024 году субсидии на иные цели государственным профессиональным образовательным организациям Московской области, на укрепление материально-технической базы мастерских и лабораторий"; Соглашение  о предоставлении субсидии на иные цели ГАПОУ МО "Губернский колледж" в 2024 году от 14.03.2024 №014-С-213/1 и Доп.соглашения от 25.10.2024 № 014-с-213/1-1] [310] [Пескоструйный аппарат]</t>
  </si>
  <si>
    <t>[Расходы на закупки товаров, работ, услуг] [Распоряжение Министерства образования Московской области от 06.03.2024 №Р-213 "О предоставлении в 2024 году субсидии на иные цели государственным профессиональным образовательным организациям Московской области, на укрепление материально-технической базы мастерских и лабораторий"; Соглашение  о предоставлении субсидии на иные цели ГАПОУ МО "Губернский колледж" в 2024 году от 14.03.2024 №014-С-213/1 и Доп.соглашения от 25.10.2024 № 014-с-213/1-1] [310] [Пуско-зарядное устройство]</t>
  </si>
  <si>
    <t>[Расходы на закупки товаров, работ, услуг] [Распоряжение Министерства образования Московской области от 06.03.2024 №Р-213 "О предоставлении в 2024 году субсидии на иные цели государственным профессиональным образовательным организациям Московской области, на укрепление материально-технической базы мастерских и лабораторий"; Соглашение  о предоставлении субсидии на иные цели ГАПОУ МО "Губернский колледж" в 2024 году от 14.03.2024 №014-С-213/1 и Доп.соглашения от 25.10.2024 № 014-с-213/1-1] [310] [Сварочный аппарат]</t>
  </si>
  <si>
    <t>[Расходы на закупки товаров, работ, услуг] [Распоряжение Министерства образования Московской области от 06.03.2024 №Р-213 "О предоставлении в 2024 году субсидии на иные цели государственным профессиональным образовательным организациям Московской области, на укрепление материально-технической базы мастерских и лабораторий"; Соглашение  о предоставлении субсидии на иные цели ГАПОУ МО "Губернский колледж" в 2024 году от 14.03.2024 №014-С-213/1 и Доп.соглашения от 25.10.2024 № 014-с-213/1-1] [310] [Споттер для точечной сварки]</t>
  </si>
  <si>
    <t>[Расходы на закупки товаров, работ, услуг] [Распоряжение Министерства образования Московской области от 06.03.2024 №Р-213 "О предоставлении в 2024 году субсидии на иные цели государственным профессиональным образовательным организациям Московской области, на укрепление материально-технической базы мастерских и лабораторий"; Соглашение  о предоставлении субсидии на иные цели ГАПОУ МО "Губернский колледж" в 2024 году от 14.03.2024 №014-С-213/1 и Доп.соглашения от 25.10.2024 № 014-с-213/1-1] [310] [Стапель платформленный, место нахождения: г.Серпухов, ул.Фестивальная, д.1 (корпус №4)]</t>
  </si>
  <si>
    <t>[Расходы на закупки товаров, работ, услуг] [Распоряжение Министерства образования Московской области от 06.03.2024 №Р-213 "О предоставлении в 2024 году субсидии на иные цели государственным профессиональным образовательным организациям Московской области, на укрепление материально-технической базы мастерских и лабораторий"; Соглашение  о предоставлении субсидии на иные цели ГАПОУ МО "Губернский колледж" в 2024 году от 14.03.2024 №014-С-213/1 и Доп.соглашения от 25.10.2024 № 014-с-213/1-1] [310] [Окрасочно - сушильная камера, место нахождения: г.Серпухов, ул.Фестивальная, д.1 (корпус №4)]</t>
  </si>
  <si>
    <t>[Расходы на закупки товаров, работ, услуг] [Распоряжение Министерства образования Московской области от 06.03.2024 №Р-213 "О предоставлении в 2024 году субсидии на иные цели государственным профессиональным образовательным организациям Московской области, на укрепление материально-технической базы мастерских и лабораторий"; Соглашение  о предоставлении субсидии на иные цели ГАПОУ МО "Губернский колледж" в 2024 году от 14.03.2024 №014-С-213/1 и Доп.соглашения от 25.10.2024 № 014-с-213/1-1] [310] [Сборно-сварочный стол]</t>
  </si>
  <si>
    <t>[Расходы на закупки товаров, работ, услуг] [Распоряжение Министерства образования Московской области от 06.03.2024 №Р-213 "О предоставлении в 2024 году субсидии на иные цели государственным профессиональным образовательным организациям Московской области, на укрепление материально-технической базы мастерских и лабораторий"; Соглашение  о предоставлении субсидии на иные цели ГАПОУ МО "Губернский колледж" в 2024 году от 14.03.2024 №014-С-213/1 и Доп.соглашения от 25.10.2024 № 014-с-213/1-1] [310] [Диагностический автосканер]</t>
  </si>
  <si>
    <t>[Расходы на закупки товаров, работ, услуг] [Распоряжение Министерства образования Московской области от 06.03.2024 №Р-213 "О предоставлении в 2024 году субсидии на иные цели государственным профессиональным образовательным организациям Московской области, на укрепление материально-технической базы мастерских и лабораторий"; Соглашение  о предоставлении субсидии на иные цели ГАПОУ МО "Губернский колледж" в 2024 году от 14.03.2024 №014-С-213/1 и Доп.соглашения от 25.10.2024 № 014-с-213/1-1] [310] [тележка инструментальная]</t>
  </si>
  <si>
    <t>74</t>
  </si>
  <si>
    <t>[Расходы на закупки товаров, работ, услуг] [Предоставление в 2024 году субсидии на иные цели государственным образовательным организациям высшего образования и профессиональным образовательным организациям, подведомственным Министерству образования Московской области, на приобретение учебной литературы согласно распоряжения Министерства образования Московской области от 25.04.2024 №Р-391] [310] [Распоряжения Министерства образования Московской области от 13.11.2024 №Р-1771 о внесении изменений в распоряжение Министерства образования Московской области от 25.04.2024 №Р-391 на приобретение учебной литературы и доп.соглашения от 18.11.2024 №014-с-391/34-1]</t>
  </si>
  <si>
    <t>[Расходы на закупки товаров, работ, услуг] [Предоставление в 2024 году субсидии на иные цели государственным образовательным организациям высшего образования и профессиональным образовательным организациям, подведомственным Министерству образования Московской области, на приобретение учебной литературы согласно распоряжения Министерства образования Московской области от 25.04.2024 №Р-391] [310] [Учебная литература]</t>
  </si>
  <si>
    <t>[Расходы на закупки товаров, работ, услуг] [Обеспечение пожарной безопасности в государственных образовательных учреждениях, подведомственных Министерству образования Московской области по Распоряжению Министерства образования Московской области от 31.01.2024 № Р-112, Соглашению 014-с-112/11 от 07.02.2024] [345] [Обеспечение пожарной безопасности в государственных образовательных учреждениях, подведомственных Министерству образования Московской области по Распоряжению Министерства образования Московской области от 31.01.2024 № Р-112, Соглашению 014-с-112/11 от 07.02.2024]</t>
  </si>
  <si>
    <t>[Расходы на закупки товаров, работ, услуг] [Распоряжение Министерство образования Московской области от 08.02.2024 № Р-141, соглашение 014-с-141/16 от 09.02.2024 о предоставлении в 2024 году субсидий на содержание общежитий (приобретение расходных мат-ов, чистящих и моющих средств)] [346]</t>
  </si>
  <si>
    <t>66</t>
  </si>
  <si>
    <t>[Расходы на закупки товаров, работ, услуг] [Распоряжение Министерства образования Московской области от 15.02.2024 №Р-157 на организацию и проведение областного конкурса "Учитель года Подмосковья"] [349] [Обеспечение наградной продукцией]</t>
  </si>
  <si>
    <t>[Расходы на закупки товаров, работ, услуг] [Тепловая энергия] [223] [Погашение кредиторской задолженности по услугам по предоставлению теплоэнергии за счет остатка на 01.01.2024 (ПД)]</t>
  </si>
  <si>
    <t>38</t>
  </si>
  <si>
    <t>[Расходы на закупки товаров, работ, услуг] [услуги по электроэнергии] [223] [Услуги по поставке элетроэнергии (мес.)]</t>
  </si>
  <si>
    <t>47</t>
  </si>
  <si>
    <t>[Расходы на закупки товаров, работ, услуг] [Тепловая энергия] [223] [Увеличение стоимости тепловой энергии (6мес.*3585,58*96.68357Гк=2080000,00)]</t>
  </si>
  <si>
    <t>[Расходы на закупки товаров, работ, услуг] [Тепловая энергия] [223] [Услуги по предоставлению теплоэнергии (мес.); изменения ГЗ - 0,03]</t>
  </si>
  <si>
    <t>[Расходы на закупки товаров, работ, услуг] [Тепловая энергия] [223] [погашение кредиторской задолженности за счет остатка на 01.01.2024 -1600354,44]</t>
  </si>
  <si>
    <t>[Расходы на закупки товаров, работ, услуг] [услуги по электроэнергии] [223] [погашение кредиторской задолженности за счет остатка на 01.01.2024]</t>
  </si>
  <si>
    <t>[Расходы на закупки товаров, работ, услуг] [Тепловая энергия] [223] [Тепловая энергия (мес.)]</t>
  </si>
  <si>
    <t>[Расходы на закупки товаров, работ, услуг] [Распоряжение Министерство образования Московской области от 08.02.2024 № Р-141, соглашение 014-с-141/16 от 09.02.2024 о предоставлении в 2024 году субсидий на содержание общежитий (оплата за отопление)] [223]</t>
  </si>
  <si>
    <t>1.    Обоснование (расчет) плановых показателей поступлений по статье 120 «Доходы от собственности» аналитической группы подвида доходов бюджетов</t>
  </si>
  <si>
    <t>1.1. Расчет доходов от использования имущества, находящегося в государственной собственности и переданного в аренду</t>
  </si>
  <si>
    <t>Наименование доходов</t>
  </si>
  <si>
    <t>на 2024 год (на текущий финансовый год)</t>
  </si>
  <si>
    <t>на 2025 год (на первый год планового периода)</t>
  </si>
  <si>
    <t>на 2026 год (на второй год планового периода)</t>
  </si>
  <si>
    <t>Планируемый объем (ед.)</t>
  </si>
  <si>
    <t>Средний тариф (плата) за единицу (руб.)</t>
  </si>
  <si>
    <t>Доход (руб.), (гр.4 x гр. 5)</t>
  </si>
  <si>
    <t>Доход (руб.), (гр.7 x гр. 8)</t>
  </si>
  <si>
    <t>Доход (руб.), (гр.10 x гр. 11)</t>
  </si>
  <si>
    <t>2.    Обоснование (расчет) плановых показателей поступлений по статье 130 «Доходы от оказания платных услуг (работ), компенсаций затрат» аналитической группы подвида доходов бюджетов</t>
  </si>
  <si>
    <t>2.1. Расчет доходов от оказания услуг, выполнения работ, реализации готовой продукции на платной основе</t>
  </si>
  <si>
    <t>Оргвзнос за участие в конкурсе "Учитель года Подмосковья-2024"</t>
  </si>
  <si>
    <t>Обучение на платной основе (автошкола)</t>
  </si>
  <si>
    <t>Проживание в общежитии (физ.лица)</t>
  </si>
  <si>
    <t>Обучение на платной основе</t>
  </si>
  <si>
    <t>Проживание в общежитии (Студенты) Протвино</t>
  </si>
  <si>
    <t>Оплата за питание д/у</t>
  </si>
  <si>
    <t>Оплата за питание (начальная школа)</t>
  </si>
  <si>
    <t>Проживание в общежитии (Студенты) Серпухов</t>
  </si>
  <si>
    <t>Обучение на платной основе (а/курсы)</t>
  </si>
  <si>
    <t>Оплата за подготовительные курсы</t>
  </si>
  <si>
    <t>Оплата за группу продленного дня</t>
  </si>
  <si>
    <t>2.2. Расчет доходов от оказания услуг (выполнения работ) в рамках установленного государственного задания</t>
  </si>
  <si>
    <t>8521000.99.0.БО83АЭ92000
Реализация ОП СПО - программ подготовки квалифицированных рабочих, служащих (Электромонтажник электрических сетей и электрооборудования, очная, за исключением лиц с ОВЗ и инвалидов)</t>
  </si>
  <si>
    <t>852101О.99.0.ББ28УЭ20000
Реализация ОП СПО - программ подготовки специалистов среднего звена (Физическая культура, за исключением лиц с ОВЗ и инвалидов)</t>
  </si>
  <si>
    <t>852101О.99.0.ББ28РП16000
Реализация ОП СПО - программ подготовки специалистов среднего звена (Кинология, очная, за исключением лиц с ОВЗ и инвалидов)</t>
  </si>
  <si>
    <t>801011О.99.0.БВ24ДН83000
Реализация основных общеобразовательных программ дошкольного образования (От 3 лет до 8 лет, очно, группа продленного дня)</t>
  </si>
  <si>
    <t>852101О.99.0.ББ28УЖ08000
Реализация ОП СПО - программ подготовки специалистов среднего звена (СОО, Дошкольное образование)</t>
  </si>
  <si>
    <t>852101О.99.0.ББ28РЗ68000
Реализация ОП СПО - программ подготовки специалистов среднего звена (Садово-парковое и ландшафтное строительство, очная, за исключением лиц с ОВЗ и инвалидов)</t>
  </si>
  <si>
    <t>852101О.99.0.ББ28ШЦ28002
Реализация ОП СПО - программ подготовки специалистов среднего звена (Технология парикмахерского искусства, очная, за исключением лиц с ОВЗ и инвалидов)</t>
  </si>
  <si>
    <t>852101О.99.0.ББ28ЦЖ00000
Реализация ОП СПО - программ подготовки специалистов среднего звена (Изобразительное искусство и черчение, очная, за искл лиц с ОВЗ и инвалидов)</t>
  </si>
  <si>
    <t>852101О.99.0.ББ28ШБ84002
Реализация ОП СПО - программ подготовки специалистов среднего звена (Техническое обслуживание и ремонт двигателей, систем и агрегатов автомобилей, очная, за искл лиц с ОВЗ и инвалидов)</t>
  </si>
  <si>
    <t>852101О.99.0.ББ28ШЭ60002
Реализация ОП СПО- программ подготовки специалистов среднего звена (Поварское и кондитерское дело, очная, за искл лиц с ОВЗ и инвалидов)</t>
  </si>
  <si>
    <t>801012О.99.0.БА81АЭ92001
Реализация основных общеобразовательных программ начального общего образования (Очная)</t>
  </si>
  <si>
    <t>852101О.99.0.ББ29СЭ76002
Реализация ОП СПО - программ подготовки квалифицированных рабочих, служащих (Мастер слесарных работ, очная, за исключением лиц с ОВЗ и инвалидов)</t>
  </si>
  <si>
    <t>852101О.99.0.ББ28ЗЮ48000
Реализация ОП СПО - программ подготовки специалистов среднего звена (ООО,Защита в чрезвычайных ситуациях, очная, за исключением лиц с ОВЗ и инвалидов)</t>
  </si>
  <si>
    <t>14</t>
  </si>
  <si>
    <t>Присмотр и уход (группа продленного дня, за исключением детей-инвалидов и инвалидов)</t>
  </si>
  <si>
    <t>852101О.99.0.ББ29ТВ08002
Реализация ОП СПО - программ подготовки квалифицированных рабочих, служащих (ООО, Мастер по ремонту и обслуживанию автомобилей, очная, за исключением лиц с ОВЗ и инвалидов) 23.01.17 Мастер по ремонту и обслуживанию автомобилей</t>
  </si>
  <si>
    <t>852101О.99.0.ББ28ХШ20000
Реализация ОП СПО - программ подготовки специалистов среднего звена (Дизайн (по отраслям), очная, за искл лиц с ОВЗ и инвалидов</t>
  </si>
  <si>
    <t>852101О.99.0.ББ28ШС96002
Реализация ОП СПО - программ подготовки специалистов среднего звена (Эксплуатация и ремонт сельскохозяйственной техники и оборудования, очная, за исключением лиц с ОВЗ и инвалидов)</t>
  </si>
  <si>
    <t>852101О.99.0.ББ29БА80000
Реализация ОП СПО - программ подготовки квалифицированных рабочих, служащих (Электромонтажник электрических сетей и электрооборудования, очная, за исключением лиц с ОВЗ и инвалидов)</t>
  </si>
  <si>
    <t>802112О.99.0.ББ11АЮ58001
Реализация основных общеобразовательных программ среднего общего образования (Очная)</t>
  </si>
  <si>
    <t>852101О.99.0.ББ29ТГ52002
Реализация ОП СПО - программ подготовки квалифицированных рабочих, служащих (ООО, Повар, кондитер, очная, за исключением лиц с ОВЗ и инвалидов)</t>
  </si>
  <si>
    <t>852101О.99.0.ББ28ЛК44000
Реализация ОП СПО - программ подготовки специалистов среднего звена (Организация перевозок и управление на транспорте (по видам), очная, за исключением лиц с ОВЗ и инвалидов)</t>
  </si>
  <si>
    <t>22</t>
  </si>
  <si>
    <t>852101О.99.0.ББ28УЕ76000
Реализация ОП СПО - программ подготовки специалистов среднего звена (ООО, Дошкольное образование)</t>
  </si>
  <si>
    <t>23</t>
  </si>
  <si>
    <t>852101О.99.0.ББ28ЧС88002
Реализация ОП СПО - программ подготовки специалистов среднего звена (ООО, Монтаж, техническое обслуживание и ремонт промышленного оборудования (по отраслям), очная, за исключением лиц с ОВЗ и инвалидов)</t>
  </si>
  <si>
    <t>24</t>
  </si>
  <si>
    <t>802111О.99.0.БА96АЮ58001
Реализация основных общеобразовательных программ основного общего образования (Очная)</t>
  </si>
  <si>
    <t>25</t>
  </si>
  <si>
    <t>852100О.99.0.БО84СЧ88000
Реализация ОП СПО- программ подготовки специалистов среднего звена (Технология индустрии красоты, очная, за искл лиц с ОВЗ и инвалидов)</t>
  </si>
  <si>
    <t>26</t>
  </si>
  <si>
    <t>852101О.99.0.ББ29ГЦ12000
Реализация ОП СПО - программ подготовки квалифицированных рабочих, служащих (Сварщик (ручной и частично механизированной сварки (наплавки), очная, за исключением лиц с ОВЗ и инвалидов)</t>
  </si>
  <si>
    <t>27</t>
  </si>
  <si>
    <t>852101О.99.0.ББ28УЗ92000
Реализация ОП СПО - программ подготовки специалистов среднего звена (Преподавание в начальных классах, лица за исключением лиц с ОВЗ и инвалидов)</t>
  </si>
  <si>
    <t>2.3.  Расчет доходов от оказания услуг в рамках обязательного медицинского страхования</t>
  </si>
  <si>
    <t>3.    Обоснование (расчет) плановых показателей поступлений по статье 140 «Штрафы, пени, неустойки, возмещения ущерба» аналитической группы подвида доходов бюджетов</t>
  </si>
  <si>
    <t>3.1. Расчет доходов от штрафов, пеней, неустойки, возмещения ущерба</t>
  </si>
  <si>
    <t>Планируемый  размер поступлений (руб.)</t>
  </si>
  <si>
    <t>4.    Обоснование (расчет) плановых показателей поступлений по статье 150 «Безвозмездные денежные поступления» аналитической группы подвида доходов бюджетов</t>
  </si>
  <si>
    <t>4.1. Расчет доходов от безвозмездных денежных поступлений</t>
  </si>
  <si>
    <t>Безвозмездные поступления от физических лиц</t>
  </si>
  <si>
    <t>Распоряжение от 19.01.2024 №Р-35, соглашение №014-с-35/7 от 23.01.2024 Субсидия на финансовое обеспечение государственных профессиональных образовательных организаций и государственных образовательных организаций высшего образования на реализацию мероприятий по профессиональному обучению обучающихся общеобразовательных организаций</t>
  </si>
  <si>
    <t>Распоряжение Министерство образования Московской области от 22.01.2024 № Р-54, соглашение 014-с-54/7 от 23.01.2024 обеспечение гор.пит.обучающихся в госуд.проф.образ.организациях, по программам подготовки квалифицированных рабочих,служащих и программам профессиональной подготовки по профессиям рабочих (должностям служащих) в 2024 году</t>
  </si>
  <si>
    <t>Распоряжение от 24.01.2024 №Р-68; соглашение от 31.01.2024 №20-2024-033487 на организацию бесплатного горячего питания обучающихся, получающих начальное общее образование в государственных образовательных организациях</t>
  </si>
  <si>
    <t>Распоряжение Министерство образования Московской области от 23.01.2024 № Р-57, соглашение 20-2024-021736 от 31.01.2024 на ежемесячное денежное вознаграждение за классное руководство (кураторство) педагогическим работникам</t>
  </si>
  <si>
    <t>Распоряжение Министерство образования Московской области от 26.01.2024 № Р-79, соглашение 20-2024-039824 от 31.01.2024 на ежемесячное денежное вознаграждение за классное руководство педагогическим работникам</t>
  </si>
  <si>
    <t>Распоряжение Министерства образования Московской области от 31.01.2024 № Р-112, Соглашению 014-с-112/11 от 07.02.2024 на обеспечение пожарной безопасности в государственных образовательных учреждениях, подведомственных Министерству образования Московской области</t>
  </si>
  <si>
    <t>Распоряжение Министерства образования Московской области от 06.02.2024 № Р-132; соглашение от 19.02.2024 №014-с-132/2 на закупку оборудования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</t>
  </si>
  <si>
    <t>Распоряжение Министерство образования Московской области от 08.02.2024 № Р-141, соглашение 014-с-141/16 от 09.02.2024 о предоставлении в 2024 году субсидий на содержание общежитий</t>
  </si>
  <si>
    <t>Распоряжение Министерства образования Московской области от 15.02.2024 №Р-157 на проведение областного конкурса "Учитель года Подмосковья"</t>
  </si>
  <si>
    <t>Закон МО от 15.12.2023 №246/2023-ОЗ (ред.от 07.02.2024) "О дополнительных мероприятиях по развитию ЖКХ и соц.-культурной сферы на 2024 год и плановый период 2025 и 2026 годов"</t>
  </si>
  <si>
    <t>Уменьшение Распоряжения Министерства образования Московской области от 06.03.2024 № Р-213, согласно Распоряжения Министерства образования Московской области от 15.10.2024 № Р-1469</t>
  </si>
  <si>
    <t>Распоряжения Министерства образования Московской области от 25.04.2024 №З-391 на приобретение учебной литературы</t>
  </si>
  <si>
    <t>Увеличение на основании Соглашения между Министерством просвещения РФ и ГАПОУ МО "Губернский колледж", о предоставлении из федерального бюджета гранта в форме субсидии на выплату стипендий Правительства РФ от 25.04.2024 № 073-15-2024-405 (2чел.*4000руб.*6мес.)</t>
  </si>
  <si>
    <t>Распоряжение Министерства образования Московской области от 04.07.2024 №Р-826 "О предоставлении субсидии на организацию и проведение областного праздника "Международный день учителя"</t>
  </si>
  <si>
    <t>Распоряжение МОМО от 28.06.2024 № Р-814,Доп.согл.к Соглашению о предост.субсидии на ежемесячное денежное вознаграждение за кл.рук-во (кураторство)пед.раб.госуд.образов.организаций МО,подведом.МОМО, реализующих образов. программы СПО, в том числе программы профес.обучения для лиц с ОВЗ, в соответствии с абзацем вторым п.1 ст.78.1 БК РФ 02.02.2024 № 20-2024-021736 от 16.07.2024 № 20-2024-021736/2.</t>
  </si>
  <si>
    <t>Соглашение между Министерством просвещения РФ и ГАПОУ МО "Губернский колледж", о предоставлении из федерального бюджета гранта в форме субсидии на выплату стипендий Правительства РФ от 01.08.2024 № 073-15-2024-1819</t>
  </si>
  <si>
    <t>Распоряжение Министерства образования Московской области от 14.08.2024 №Р-1066  и доп.соглашение от 28.08.2024 № 20-2024-021736/3 "О внесении изменения в распределение средств на ежемесячное денежное вознаграждение за классное руководство (кураторство) педагогическим работникам государственных образовательных организаций Московской области,подведомственных Министерству образования Московской области, реализующих образовательные программы среднего профессионального образования, в том числе программы профессионального обучения для лиц с ограниченными возможностями здоровья за счет средств федерального бюджета, в 2024 году"</t>
  </si>
  <si>
    <t>Распоряжение Министерства образования Московской области от 03.10.2024 № Р-1392 О предоставлении в 2024году средств на обеспечение выплат ежемесячного денежного вознаграждения советникам директоров по воспит. и взаимодействию с детскими обществен. объединениями в госуд.образов.организациях в МО, Соглашение о предоставлении субсидии от 28.10.2024 № 20-2024-108359</t>
  </si>
  <si>
    <t>Распоряжения Министерства образования Московской области от 13.11.2024 №Р-1771 о внесении изменений в распоряжение Министерства образования Московской области от 25.04.2024 №Р-391 на приобретение учебной литературы, Дополнительное соглашение от 18.11.2024 № 014-с-391/34-1</t>
  </si>
  <si>
    <t>5.    Обоснование (расчет) плановых показателей поступлений по статье 180 «Прочие доходы» аналитической группы подвида доходов бюджетов</t>
  </si>
  <si>
    <t>5.1. Расчет прочих доходов</t>
  </si>
  <si>
    <t>5.2 Расчет выплат, уменьшающих доход</t>
  </si>
  <si>
    <t>Налоговая база (руб.)</t>
  </si>
  <si>
    <t>Ставка налога (%)</t>
  </si>
  <si>
    <t>Сумма исчисленного налога, подлежа-щего уплате (руб.) (гр. 4 x гр. 5 / 100)</t>
  </si>
  <si>
    <t>Сумма исчисленного налога, подлежа-щего уплате (руб.) (гр. 7 x гр. 8 / 100)</t>
  </si>
  <si>
    <t>Сумма исчисленного налога, подлежа-щего уплате (руб.) (гр. 10 x гр. 11 / 100)</t>
  </si>
  <si>
    <t>Показатели по поступлениям и выплатам учреждения на 2024 год и плановый период 2025 - 2026 годов (Таблица 2)</t>
  </si>
  <si>
    <t>Объем финансового обеспечения, рублей (с точностью до двух знаков после запятой - 0,00)</t>
  </si>
  <si>
    <t>2024 финансовый год</t>
  </si>
  <si>
    <t>плановый период</t>
  </si>
  <si>
    <t>2025 года</t>
  </si>
  <si>
    <t>2026 года</t>
  </si>
  <si>
    <t>Субсидия на финансовое обеспечение выполнения государственного задания</t>
  </si>
  <si>
    <t>Субсидии, предоставляемые в соответствии с абз. 2 п. 1 статьи 78.1 БК РФ(иные субсидии)</t>
  </si>
  <si>
    <t>Субсидии на осуществление капитальных вложений</t>
  </si>
  <si>
    <t>Средства обязательного медицинского страхования</t>
  </si>
  <si>
    <t>Поступления от оказания услуг (выполнения работ) на платной основе и от иной приносящей доход деятельности</t>
  </si>
  <si>
    <t>в т.ч. на просроченную кредиторскую задолженность</t>
  </si>
  <si>
    <t>Из них гранты</t>
  </si>
  <si>
    <t>Анализ ФОТ</t>
  </si>
  <si>
    <t>Группа персонала</t>
  </si>
  <si>
    <t>Средняя численность</t>
  </si>
  <si>
    <t>Фон оплаты труда (лимит)</t>
  </si>
  <si>
    <t>Фон оплаты труда (план)</t>
  </si>
  <si>
    <t>Отклонение</t>
  </si>
  <si>
    <t>Руководящий персонал</t>
  </si>
  <si>
    <t>Заместитель директора по административно-хозяйственной работе</t>
  </si>
  <si>
    <t>Начальник отдела кадров</t>
  </si>
  <si>
    <t>Зав.кинологическим центром</t>
  </si>
  <si>
    <t>Заведующий мастерской</t>
  </si>
  <si>
    <t>Заведующий лабораторией</t>
  </si>
  <si>
    <t>Зав.учебного автотехцентра</t>
  </si>
  <si>
    <t>Директор ( высшая квалификационная категория)</t>
  </si>
  <si>
    <t>Зам.директора по информационным технологиям</t>
  </si>
  <si>
    <t>Заведующий методическим кабинетом</t>
  </si>
  <si>
    <t>Зав.практикой</t>
  </si>
  <si>
    <t>Заведующий отделом документооборота</t>
  </si>
  <si>
    <t>Заместитель директора по безопасности</t>
  </si>
  <si>
    <t>Заместитель директора по учебной работе (начальное образование)</t>
  </si>
  <si>
    <t>Руководитель структурного подразделения АВТОШКОЛА</t>
  </si>
  <si>
    <t>Начальник отдела содействия в трудоустройстве выпускников и профориентации</t>
  </si>
  <si>
    <t>Начальник гаража</t>
  </si>
  <si>
    <t>Заместитель директора по учебной работе</t>
  </si>
  <si>
    <t>Заведующий общежитием</t>
  </si>
  <si>
    <t>Директор СОШ</t>
  </si>
  <si>
    <t>Заместитель директора по учебно-производственной работе</t>
  </si>
  <si>
    <t>Заместитель директора по административно-хозяйственной части</t>
  </si>
  <si>
    <t>Начальник экономического отдела</t>
  </si>
  <si>
    <t>1-й зам. директора</t>
  </si>
  <si>
    <t>Заведующий хозяйством</t>
  </si>
  <si>
    <t>Заместитель директора по учебно-воспитательной работе</t>
  </si>
  <si>
    <t>заместитель директора по воспитательной работе</t>
  </si>
  <si>
    <t>Заведующий архивом</t>
  </si>
  <si>
    <t>Заместитель директора по учебно-методической работе</t>
  </si>
  <si>
    <t>Руководитель транспортного отдела</t>
  </si>
  <si>
    <t>Начальник штаба гражданской обороны</t>
  </si>
  <si>
    <t>Начальник учебного отдела</t>
  </si>
  <si>
    <t>Руководитель структурного подразделения</t>
  </si>
  <si>
    <t>Заместитель директора по экономике и госзакупкам</t>
  </si>
  <si>
    <t>Педагогические работников ("указные")</t>
  </si>
  <si>
    <t>Мастер производственного обучения</t>
  </si>
  <si>
    <t>Учитель</t>
  </si>
  <si>
    <t>Преподаватель</t>
  </si>
  <si>
    <t>Заведующий библиотекой</t>
  </si>
  <si>
    <t>Библиотекарь 2 категории</t>
  </si>
  <si>
    <t>Ведущий библиотекарь</t>
  </si>
  <si>
    <t>Дежурный по общежитию</t>
  </si>
  <si>
    <t>Слесарь электрик по ремонту эл.оборуд.</t>
  </si>
  <si>
    <t>Рабочий по стирке белья</t>
  </si>
  <si>
    <t>Плотник</t>
  </si>
  <si>
    <t>Старший инструктор по практическому вождению</t>
  </si>
  <si>
    <t>Комендант общежития</t>
  </si>
  <si>
    <t>Рабочий по КОЗ</t>
  </si>
  <si>
    <t>Костюмер</t>
  </si>
  <si>
    <t>Слесарь-сантехник</t>
  </si>
  <si>
    <t>Рабочий по комплексному обслуживанию зданий</t>
  </si>
  <si>
    <t>Водитель автобуса</t>
  </si>
  <si>
    <t>Электорогазосварщик</t>
  </si>
  <si>
    <t>Дворник</t>
  </si>
  <si>
    <t>Водитель автомобиля</t>
  </si>
  <si>
    <t>Прочий педагогический персонал</t>
  </si>
  <si>
    <t>Педагог дополнительного образования</t>
  </si>
  <si>
    <t>Воспитатель общежития</t>
  </si>
  <si>
    <t>Методист</t>
  </si>
  <si>
    <t>Помощник воспитателя</t>
  </si>
  <si>
    <t>Музыкальный руководитель</t>
  </si>
  <si>
    <t>Педагог-организатор</t>
  </si>
  <si>
    <t>Педагог-психолог</t>
  </si>
  <si>
    <t>Воспитатель дошкольного учреждения</t>
  </si>
  <si>
    <t>Воспитатель группы продленного дня</t>
  </si>
  <si>
    <t>Советник директора по воспитанию и взаимодействию с детскими общественными объединениями</t>
  </si>
  <si>
    <t>Социальный педагог</t>
  </si>
  <si>
    <t>Тьютер</t>
  </si>
  <si>
    <t>Учитель-логопед</t>
  </si>
  <si>
    <t>Младший воспитатель д/у</t>
  </si>
  <si>
    <t>Инженер-механик</t>
  </si>
  <si>
    <t>Специалист по воинскому учету</t>
  </si>
  <si>
    <t>Ведущий программист</t>
  </si>
  <si>
    <t>Ведущий специалист по закупкам</t>
  </si>
  <si>
    <t>Секретарь учебной части</t>
  </si>
  <si>
    <t>Специалист по кадрам</t>
  </si>
  <si>
    <t>Специалист по охране труда</t>
  </si>
  <si>
    <t>Старшая медицинская сестра</t>
  </si>
  <si>
    <t>Ведущий экономист</t>
  </si>
  <si>
    <t>Медицинская сестра</t>
  </si>
  <si>
    <t>Лаборант</t>
  </si>
  <si>
    <t>Ведущий документовед</t>
  </si>
  <si>
    <t>Помощник директора</t>
  </si>
  <si>
    <t>Ведущий инженер кабинета информатики</t>
  </si>
  <si>
    <t>Ведущий специалист по охране труда</t>
  </si>
  <si>
    <t>Ведущий юрисконсульт</t>
  </si>
  <si>
    <t>Техник I категории (кабинета информатики)</t>
  </si>
  <si>
    <t>Секретарь</t>
  </si>
  <si>
    <t>Лист согласования к ПФХД № 10 от 20.12.2024 </t>
  </si>
  <si>
    <t>Согласование инициировано: 18.12.2024 15:28</t>
  </si>
  <si>
    <t>№</t>
  </si>
  <si>
    <t>ФИО</t>
  </si>
  <si>
    <t>Статус</t>
  </si>
  <si>
    <t>Замечания/Комментарии</t>
  </si>
  <si>
    <t>Лёвшин Алексей Иванович (Распорядитель)</t>
  </si>
  <si>
    <t>Формирование, 18.09.2024 16:29</t>
  </si>
  <si>
    <t>Письмо от 18.09.2024 № исх-302/2024</t>
  </si>
  <si>
    <t>Колпакова Вера Владимировна (Учреждение)</t>
  </si>
  <si>
    <t>Согласование, 01.10.2024 14:22</t>
  </si>
  <si>
    <t>На доработке, 01.10.2024 15:22</t>
  </si>
  <si>
    <t>Подписант учреждения в командировке до 02.10.2024. Предоставить обоснование расходов</t>
  </si>
  <si>
    <t>Согласование, 18.10.2024 14:54</t>
  </si>
  <si>
    <t>На доработке, 18.10.2024 15:41</t>
  </si>
  <si>
    <t>К технической  правке по ФОТ предоставить обоснование по ЗП в связи со сменой групп должностей получателей. По ПДД по косгу 211 и 213 передвижка по протоколу изменений. Некорректно обоснование 119 по ГЗ (не соответствует КФО) по базе и итого, по ЦС, по ПДД.
По ЦС указывается НПА, Соглашение (при наличии), цель субсидии (Р-1469), в доходах не мину доход, а уменьшить распоряжение Р-213.
ПО ПДД 244.225 заявлены расходы больше запрашиваемого плана, договора заключаются после установления плана.</t>
  </si>
  <si>
    <t>На доработке, 30.10.2024 09:13</t>
  </si>
  <si>
    <t>На доработке, 30.10.2024 09:14</t>
  </si>
  <si>
    <t>Согласование, 30.10.2024 11:11</t>
  </si>
  <si>
    <t>На доработке, 31.10.2024 11:09</t>
  </si>
  <si>
    <t>К технической  правке по ФОТ предоставить обоснование по ЗП в связи со сменой групп должностей получателей. 
Не предоставлено обоснование увеличения ФОТ.
В письме учреждения не указаны причины и обоснования изменений. Изменения в письме не соответствуют приложенным документам.
План ФХД утверждается до заключения договоров ПДД 244.226. 
ПДД 244.344 некорректное обоснование в протоколе.
Письмо учреждения не соответствует заявленным изменениям (полная проверка не произведена)</t>
  </si>
  <si>
    <t>Согласование, 21.11.2024 08:51</t>
  </si>
  <si>
    <t>На доработке, 25.11.2024 13:33</t>
  </si>
  <si>
    <t>Заключение наблюдательного совета не соответствует передвижке.
(К технической  правке по ФОТ предоставить обоснование по ЗП в связи со сменой групп должностей получателей. 
Не предоставлено обоснование увеличения ФОТ.
В письме учреждения не указаны причины и обоснования изменений. Изменения в письме не соответствуют приложенным документам.
План ФХД утверждается до заключения договоров ПДД 244.226. 
ПДД 244.344 некорректное обоснование в протоколе.
Письмо учреждения не соответствует заявленным изменениям (полная проверка не произведена))</t>
  </si>
  <si>
    <t>Согласование, 27.11.2024 12:36</t>
  </si>
  <si>
    <t>Рыковская Татьяна Леонидовна (Распорядитель)</t>
  </si>
  <si>
    <t>На доработке, 27.11.2024 17:01</t>
  </si>
  <si>
    <t>Не корректное обоснование затрат 
(К технической  правке по ФОТ предоставить обоснование по ЗП в связи со сменой групп должностей получателей. 
Не предоставлено обоснование увеличения ФОТ.
В письме учреждения не указаны причины и обоснования изменений. Изменения в письме не соответствуют приложенным документам.
План ФХД утверждается до заключения договоров ПДД 244.226. 
ПДД 244.344 некорректное обоснование в протоколе.
Письмо учреждения не соответствует заявленным изменениям (полная проверка не произведена))</t>
  </si>
  <si>
    <t>Согласование, 03.12.2024 11:27</t>
  </si>
  <si>
    <t>На доработке, 03.12.2024 17:10</t>
  </si>
  <si>
    <t>ПДД: Обоснование расходов по 112.226 не соответствует представленном обоснованию (детализация не совпадает), также не учтены заявленные расходы по проживанию.
ПДД: 340.296 в обосновании расходов дополнительный объем расходов должен быть учтен отдельной строкой с указанием наименованием (обоснованием) расходов.
ПДД: 243.226 в обосновании расходов уточнить наименование расходов по разработке ПСД с указанием адресов к которым планируется разработка ПСД (информация об обосновании НМЦК по 3 объектам). 244.226 услуг по экспертизе 1 или 3 по количеству объектов? Информация о необходимости разработки ПСД за счет средств ПДД передана в профильное управление по капитальному ремонту.
В плане ФХД доля расходов на АУП и вспомогательный персонал в общем ФОТ составляет 35,6% (значение показателя по дорожной карте не более 35%).</t>
  </si>
  <si>
    <t>Согласование, 06.12.2024 15:19</t>
  </si>
  <si>
    <t>На доработке, 09.12.2024 17:23</t>
  </si>
  <si>
    <t>ПДД: 243.226 разработка ПСД за счет средств ПДД согласовать с профильным управлением.
ПД: 244.226 -не указано наименование услуг, дополнительный объем услуг отдельной строкой.
ЦС: в обосновании доходов/расходов/протоколе изменений указывается НПА, Соглашение (при наличии), цель субсидии (Р-1469)</t>
  </si>
  <si>
    <t>Согласование, 10.12.2024 14:20</t>
  </si>
  <si>
    <t>На доработке, 11.12.2024 11:21</t>
  </si>
  <si>
    <t>ПД: 244.226 -не указано наименование услуг, дополнительный объем услуг отдельной строкой (в обосновании расходов на заявленный объем суммы нет)
ЦС: в обосновании доходов/расходов/протоколе изменений указывается НПА, Соглашение (при наличии), цель субсидии (Р-1469)</t>
  </si>
  <si>
    <t>Согласование, 11.12.2024 13:37</t>
  </si>
  <si>
    <t>На доработке, 11.12.2024 13:43</t>
  </si>
  <si>
    <t>ПД: 244.226 -не указано наименование услуг, дополнительный объем услуг отдельной строкой (в обосновании расходов на заявленный объем суммы нет) (повторно)
ЦС: в обосновании доходов/расходов/протоколе изменений указывается НПА, Соглашение (при наличии), цель субсидии (Р-1469) (повторно)</t>
  </si>
  <si>
    <t>Согласование, 11.12.2024 15:52</t>
  </si>
  <si>
    <t>На проверке, 12.12.2024 16:09</t>
  </si>
  <si>
    <t>Проверен, 12.12.2024 16:09</t>
  </si>
  <si>
    <t>Проверен, 13.12.2024 09:49</t>
  </si>
  <si>
    <t>На доработке, 18.12.2024 15:26</t>
  </si>
  <si>
    <t>Уточнить дату редакции</t>
  </si>
  <si>
    <t>Согласование, 18.12.2024 15:28</t>
  </si>
  <si>
    <t>28</t>
  </si>
  <si>
    <t>На проверке, 18.12.2024 15:34</t>
  </si>
  <si>
    <t>29</t>
  </si>
  <si>
    <t>Проверен, 18.12.2024 15:34</t>
  </si>
  <si>
    <t>30</t>
  </si>
  <si>
    <t>Проверен, 18.12.2024 17:18</t>
  </si>
  <si>
    <t>Проверен, 18.12.2024 17:27</t>
  </si>
  <si>
    <t>Волков Николай Анатольевич (Распорядитель)</t>
  </si>
  <si>
    <t>Проверен, 18.12.2024 18:00</t>
  </si>
  <si>
    <t>Никитина Ольга Борисовна (Распорядитель)</t>
  </si>
  <si>
    <t>Утвержден, 18.12.2024 18:43</t>
  </si>
  <si>
    <t>34</t>
  </si>
  <si>
    <t>Подписано ЭЦП, 18.12.2024 18:52</t>
  </si>
  <si>
    <t>Согласование, 19.12.2024 17:37</t>
  </si>
  <si>
    <t>На доработке, 19.12.2024 18:44</t>
  </si>
  <si>
    <t>Возврат на доработку по запросу ГРБС № 162285.</t>
  </si>
  <si>
    <t>Согласование, 20.12.2024 10:57</t>
  </si>
  <si>
    <t>На проверке, 20.12.2024 13:37</t>
  </si>
  <si>
    <t>Проверен, 20.12.2024 13:37</t>
  </si>
  <si>
    <t>Проверен, 20.12.2024 15:37</t>
  </si>
  <si>
    <t>Проверен, 20.12.2024 15:38</t>
  </si>
  <si>
    <t>42</t>
  </si>
  <si>
    <t>Проверен, 20.12.2024 15:43</t>
  </si>
  <si>
    <t>Утвержден, 20.12.2024 16:36</t>
  </si>
  <si>
    <t>Подписано ЭЦП, 20.12.2024 16:49</t>
  </si>
  <si>
    <t>Приложение к плану финансово-хозяйственной деятельности</t>
  </si>
  <si>
    <t>Перечень изменений к плану финансово-хозяйственной деятельности государственного учреждения на 20.12.2024</t>
  </si>
  <si>
    <t>Вид финансового обеспечения:</t>
  </si>
  <si>
    <t>Статья КОСГУ</t>
  </si>
  <si>
    <t>Расширение КОСГУ</t>
  </si>
  <si>
    <t>Направление</t>
  </si>
  <si>
    <t>Наименование статьи затрат</t>
  </si>
  <si>
    <t>Тип выплаты (план/остаток)</t>
  </si>
  <si>
    <t>Планируемые выплаты, руб.</t>
  </si>
  <si>
    <t>Утверждено</t>
  </si>
  <si>
    <t>Уточнено</t>
  </si>
  <si>
    <t>Изменение (+/-)</t>
  </si>
  <si>
    <t>Обоснование</t>
  </si>
  <si>
    <t>ПД (3)-0000.00 0 00 00000.000</t>
  </si>
  <si>
    <t>з/п педагогич. работников "указные" (КВР 111) ПД</t>
  </si>
  <si>
    <t>План</t>
  </si>
  <si>
    <t>Техническая правка - перераспределение денежных средств для достижения целевых значений среднемесячной заработной платы педагогическим работникам (общего образования, преподавателям и мастерам п/о), в соответствии с письмами Министерства экономического развития РФ № Д04и-23464 от 29.07.24г., Минтруд России № 14-5/10/В-12297 от 31.07.24г., Минпросвещения России № 02-611 от 02.08.24г., во избежание невыполнения указов Президента РФ №597 от 07.05.2012 г. и №761 от 01.06.2012г.</t>
  </si>
  <si>
    <t>З/п педагогич. работников прочие  (КВР 111) ПД</t>
  </si>
  <si>
    <t>Техническая правка - перераспределение денежных средств прочему педагогическому персоналу в связи с увеличением стимулирующих выплат при пересмотре критериев оценки эффективности деятельности.</t>
  </si>
  <si>
    <t>з/п руководящих работников (КВР 111) ПД</t>
  </si>
  <si>
    <t>Техническая правка - перераспределение денежных средств руководящим работникам в связи с уменьшением стимулирующих выплат при пересмотре критериев оценки эффективности деятельности.</t>
  </si>
  <si>
    <t>з/п учебно-вспомогательного персонала (КВР 111) ПД</t>
  </si>
  <si>
    <t>Техническая правка - перераспределение между группами должностей. Изменение штатного расписания с 01.10.2024г. в связи с оптимизацией рабочего процесса, путем сокращения вакантных должностей (ставок). Приказ № 122-О от 01.10.2024г. "Об утверждении штатного расписания".</t>
  </si>
  <si>
    <t>з/п работников культуры (КВР 111) ПД</t>
  </si>
  <si>
    <t>Техническая правка - увеличение денежных средств работникам культуры в связи с начислением среднего заработка при расчете отпускных.</t>
  </si>
  <si>
    <t>Начисления на оплату труда педагогич. работников "указные" (КВР 119) ПД</t>
  </si>
  <si>
    <t>Техническая правка - изменение страховых взносов на обязательное страхование педагогическим работникам (общего образования, преподавателям и мастерам п/о), в связи с увеличением базы по заработной плате для исчисления страховых взносов по тарифу 30,2%.</t>
  </si>
  <si>
    <t>Начисления на оплату труда педагогич. работников прочие (КВР 119) ПД</t>
  </si>
  <si>
    <t>Техническая правка - изменение страховых взносов на обязательное страхование прочему педагогическому персоналу, в связи с увеличением базы по заработной плате для исчисления страховых взносов по тарифу 30,2%.</t>
  </si>
  <si>
    <t>Начисления на оплату труда руководящих работников (КВР 119) ПД</t>
  </si>
  <si>
    <t>Техническая правка - изменение страховых взносов на обязательное страхование руководящим работникам, в связи с уменьшением базы по заработной плате для начисления страховых взносов 30,2%.</t>
  </si>
  <si>
    <t>Начисления на оплату труда учебно-вспомогательного персонала (КВР 119) ПД</t>
  </si>
  <si>
    <t>Техническая правка - изменение страховых взносов на обязательное страхование учебно-вспомогательному персоналу, в связи с уменьшением базы по заработной плате для исчисления страховых взносов по тарифу 30,2%.</t>
  </si>
  <si>
    <t>Начисления на оплату труда работников культуры (КВР 119) ПД</t>
  </si>
  <si>
    <t>Техническая правка - изменение страховых взносов на обязательное страхование работникам культуры, в связи с увеличением базы по заработной плате для исчисления страховых взносов по тарифу 30,2%.</t>
  </si>
  <si>
    <t>Проектно-сметная документация (КВР 243) ПД</t>
  </si>
  <si>
    <t>Увеличение средств для заключения договоров на разработку сметной документации  и получения заключения ГАУ МО "Мособлэкспертиза" на проведение капитального ремонта</t>
  </si>
  <si>
    <t>Прочие работы, услуги (КВР 112) (командировки) ПД</t>
  </si>
  <si>
    <t>Увеличение средств, связанных со служебными командировками</t>
  </si>
  <si>
    <t>Прочие работы, услуги ПД (КВР 244)</t>
  </si>
  <si>
    <t>Увеличение средств для заключения договоров ГПХ на проведение новогодних праздников в дошкольном учреждении, начальной и средней школе, колледже</t>
  </si>
  <si>
    <t>Налоги, пошлины и сборы (КВР 852) ПД</t>
  </si>
  <si>
    <t>Увеличение средств на оплату транспортного налога за 4 кв.2024г.</t>
  </si>
  <si>
    <t>Налог на имущество (КВР 851) ПД</t>
  </si>
  <si>
    <t>Увеличение средств на оплату налога на имущество и землю за 4 квартал 2024г.</t>
  </si>
  <si>
    <t>Стипендии ПД (КВР 340)</t>
  </si>
  <si>
    <t>Увеличение средств на выплату мат.помощи студентам (родители на СВО)</t>
  </si>
  <si>
    <t>Расходы на строительные материалы ПД (КВР 244)</t>
  </si>
  <si>
    <t>Уменьшение средств за счет образовавшейся экономии в результате проведения конкурсных процедур на закупку стройматериалов</t>
  </si>
  <si>
    <t>Прочие расходные материалы (2) ПД (КВР 244)</t>
  </si>
  <si>
    <t>Уменьшение средств за счет образовавшейся экономии в результате проведения конкурсных процедур на закупку хозяйственных материалов</t>
  </si>
  <si>
    <t>Увеличение стоимости прочих материальных запасов однократного применения ПД (КВР 244)</t>
  </si>
  <si>
    <t>Увеличение средств на закупку расходных материалов однократного применения (зачетные книжки студентов)</t>
  </si>
  <si>
    <t>Реализация ОП СПО- программ подготовки специалистов среднего звена (Поварское и кондитерское дело, очная,  за искл лиц с ОВЗ и инвалидов)-0704.03 4 02 00590.621</t>
  </si>
  <si>
    <t>Заработная плата педагогических работников "указные" (КВР 111)</t>
  </si>
  <si>
    <t>Техническая правка - перераспределение денежных средств для достижения целевых значений среднемесячной заработной платы педагогическим работникам (общего образования, преподавателям и мастерам п/о), в соответствии с письмами Министерства экономического развития РФ № Д04и-23464 от 29.07.24г., Минтруд России № 14-5/10/В-12297 от 31.07.24г., Минпросвещения России № 02-611 от 02.08.24г., во избежание невыполнения указов Президента РФ №597 от 07.05.2012 г. и №761 от 01.06.2012 г.</t>
  </si>
  <si>
    <t>Реализация основных общеобразовательных программ среднего общего образования (Очная)-0704.03 4 02 00590.621</t>
  </si>
  <si>
    <t>Реализация основных общеобразовательных программ основного общего образования (Очная)-0704.03 4 02 00590.621</t>
  </si>
  <si>
    <t>Присмотр и уход (группа продленного дня, за исключением детей-инвалидов и инвалидов)-0704.03 4 02 00590.621</t>
  </si>
  <si>
    <t>Реализация основных общеобразовательных программ дошкольного образования (От 3 лет до 8 лет, очно, группа продленного дня)-0704.03 4 02 00590.621</t>
  </si>
  <si>
    <t>Реализация ОП СПО - программ подготовки специалистов среднего звена (Техническое обслуживание и ремонт двигателей, систем и агрегатов автомобилей, очная, за искл лиц с ОВЗ и инвалидов)-0704.03 4 02 00590.621</t>
  </si>
  <si>
    <t>Реализация основных общеобразовательных программ начального общего образования (Очная)-0704.03 4 02 00590.621</t>
  </si>
  <si>
    <t>Реализация ОП СПО - программ подготовки специалистов среднего звена (Преподавание в начальных классах, лица за исключением лиц с ОВЗ и инвалидов)-0704.03 4 02 00590.621</t>
  </si>
  <si>
    <t>Заработная плата прочих педагогических работников (КВР 111)</t>
  </si>
  <si>
    <t>Техническая правка - перераспределение денежных средств прочему педагогическому персоналу в связи с уменьшением стимулирующих выплат при пересмотре критериев оценки эффективности деятельности, а также смена кадрового персонала (увольнение квалифицированных специалистов и прием молодых сотрудников).</t>
  </si>
  <si>
    <t>з/п руководящих работников (КВР 111)</t>
  </si>
  <si>
    <t>Заработная плата учебно-вспомогательного персонала (КВР 111)</t>
  </si>
  <si>
    <t>Техническая правка - перераспределение денежных средств учебно-вспомогательному персоналу в связи с уменьшением стимулирующих выплат при пересмотре критериев оценки эффективности деятельности.</t>
  </si>
  <si>
    <t>Реализация ОП СПО - программ подготовки квалифицированных рабочих, служащих (ООО, Повар, кондитер, очная, за исключением лиц с ОВЗ и инвалидов)-0704.03 4 02 00590.621</t>
  </si>
  <si>
    <t>Начисления на оплату труда педагогич. работчников "указные" (КВР 119)</t>
  </si>
  <si>
    <t>Техническая правка - изменение страховых взносов на обязательное страхование педагогическим работникам (общего образования, преподавателям и мастерам п/о), в связи с увеличением базы по заработной плате для исчисления страховых взносов по тарифу 30,2%</t>
  </si>
  <si>
    <t>Реализация ОП СПО - программ подготовки специалистов среднего звена (Физическая культура, за исключением лиц с ОВЗ и инвалидов)-0704.03 4 02 00590.621</t>
  </si>
  <si>
    <t>Техническая правка - приведено в соответствие с базой по заработной плате для начисления страховых взносов 30,2%.</t>
  </si>
  <si>
    <t>Реализация ОП СПО - программ подготовки специалистов среднего звена (СОО, Дошкольное образование)-0704.03 4 02 00590.621</t>
  </si>
  <si>
    <t>Начисления на оплату труда педагогич. работников прочие (КВР 119)</t>
  </si>
  <si>
    <t>Техническая правка - изменение страховых взносов на обязательное страхование прочим педагогическим работникам, в связи с уменьшением базы для исчисления страховых взносов по тарифу 30,2%.</t>
  </si>
  <si>
    <t>Начисления на оплату труда руководящих работников (КВР 119)</t>
  </si>
  <si>
    <t>Техническая правка - изменение страховых взносов на обязательное страхование руководящим работникам, в связи с изменением базы по заработной плате для начисления страховых взносов 30,2%.</t>
  </si>
  <si>
    <t>Начисления на оплату труда учебно-вспомогательного персонала (КВР 119)</t>
  </si>
  <si>
    <t>Техническая правка - изменение страховых взносов на обязательное страхование учебно-вспомогательному персоналу, в связи с изменением базы по заработной плате для исчисления страховых взносов по тарифу 30,2%.</t>
  </si>
  <si>
    <t>Начисления на оплату труда младшего обслуживающего персонала (КВР 119)</t>
  </si>
  <si>
    <t>Реализация ОП СПО - программ подготовки специалистов среднего звена (Эксплуатация и ремонт сельскохозяйственной техники и оборудования, очная, за исключением лиц с ОВЗ и инвалидов)-0704.03 4 02 00590.621</t>
  </si>
  <si>
    <t>Прочие работы, услуги (КВР 244)</t>
  </si>
  <si>
    <t>Уменьшение средств за счет экономии образовавшейся в результате проведения конкурсных процедур.</t>
  </si>
  <si>
    <t>Техническая правка. При формировании ПФХД была допущена ошибка.</t>
  </si>
  <si>
    <t>Реализация ОП СПО - программ подготовки специалистов среднего звена (Изобразительное искусство и черчение, очная, за искл лиц с ОВЗ и инвалидов)-0704.03 4 02 00590.621</t>
  </si>
  <si>
    <t>Реализация ОП СПО - программ подготовки специалистов среднего звена (ООО, Дошкольное образование)-0704.03 4 02 00590.621</t>
  </si>
  <si>
    <t>0142401001-0702.03 1 01 R3030.622</t>
  </si>
  <si>
    <t>з/п педагогич. работников "указные" (КВР 111) ЦС</t>
  </si>
  <si>
    <t>Техническая правка - перераспределение денежных средств между группами должностей ежемесячного денежного вознаграждения за классное руководство, распоряжение Министерство образования Московской области от 26.01.2024 № Р-79, соглашение 20-2024-039824 от 31.01.2024 г., педагогическим работникам (общего образования, преподавателям и мастерам п/о).</t>
  </si>
  <si>
    <t>0142422022-0704.03 3 02 R3630.622</t>
  </si>
  <si>
    <t>Техническая правка - перераспределение денежных средств между группами должностей ежемесячного денежного вознаграждения за классное руководство (кураторство), распоряжение Министерство образования Московской области от 23.01.2024 № Р-57, соглашение 20-2024-021736 от 31.01.2024г., педагогическим работникам (общего образования, преподавателям и мастерам п/о).</t>
  </si>
  <si>
    <t>0142424024-0704.03 3 02 00590.622</t>
  </si>
  <si>
    <t>з/п педагогич. работников прочие (КВР 111) ЦС</t>
  </si>
  <si>
    <t>Техническая правка - перераспределение денежных средств на КВР 111, КОСГУ 211. При формировании ПФХД КВР 111, КОСГУ 266 "на социальные пособия и компенсации персоналу в денежной форме" были заложены ошибочно. Распоряжение Министерство образования Московской области от 08.02.2024 № Р-141, соглашение 014-с-141/16 от 09.02.2024 о предоставлении в 2024 году субсидий на содержание общежитий.</t>
  </si>
  <si>
    <t>0142451051-0709.03 3 02 R0500.622</t>
  </si>
  <si>
    <t>Распоряжение Министерства образования Московской области от 03.10.2024 № Р-1392 О предоставлении в 2024году средств на обеспечение выплат ежемесячного денежного вознаграждения советникам директоров по воспит. и взаимодействию с детскими обществен. объединениями в госуд.образов.организациях в МО и согл.№20-2024-2024-108359 от 28.10.2024</t>
  </si>
  <si>
    <t>Техническая правка - перераспределение денежных средств между группами должностей ежемесячного денежного вознаграждения за классное руководство (кураторство), распоряжение Министерство образования Московской области от 23.01.2024 № Р-57, соглашение 20-2024-021736 от 31.01.2024г., прочим педагогическим работникам.</t>
  </si>
  <si>
    <t>Техническая правка - перераспределение денежных средств между группами должностей ежемесячного денежного вознаграждения за классное руководство, распоряжение Министерство образования Московской области от 26.01.2024 № Р-79, соглашение 20-2024-039824 от 31.01.2024 г., прочим педагогическим работникам.</t>
  </si>
  <si>
    <t>з/п руководящих работников (КВР 111) ЦС</t>
  </si>
  <si>
    <t>Техническая правка - перераспределение денежных средств между группами должностей ежемесячного денежного вознаграждения за классное руководство, распоряжение Министерство образования Московской области от 26.01.2024 № Р-79, соглашение 20-2024-039824 от 31.01.2024 г., руководящим работникам.</t>
  </si>
  <si>
    <t>Техническая правка - перераспределение денежных средств между группами должностей ежемесячного денежного вознаграждения за классное руководство (кураторство), распоряжение Министерство образования Московской области от 23.01.2024 № Р-57, соглашение 20-2024-021736 от 31.01.2024г., руководящим работникам.</t>
  </si>
  <si>
    <t>з/п младшего обслуживающего персонала (КВР 111) ЦС</t>
  </si>
  <si>
    <t>Техническая правка - при формировании ПФХД была допущена ошибка. Распоряжение Министерство образования Московской области от 08.02.2024 № Р-141, соглашение 014-с-141/16 от 09.02.2024 о предоставлении в 2024 году субсидий на содержание общежитий.</t>
  </si>
  <si>
    <t>Начисления на оплату труда педагогич. работников "указные" (КВР 119) ЦС</t>
  </si>
  <si>
    <t>Техническая правка - изменение страховых взносов на обязательное страхование по ежемесячному денежному вознаграждению за классное руководство (кураторство), распоряжение Министерство образования Московской области от 23.01.2024 № Р-57, соглашение 20-2024-021736 от 31.01.2024г., педагогическим работникам (общего образования, преподавателям и мастерам п/о) в связи с уменьшением базы денежного вознаграждения для начисления страховых взносов 30,2%.</t>
  </si>
  <si>
    <t>Техническая правка - изменение страховых взносов на обязательное страхование по ежемесячному денежному вознаграждению за классное руководство, распоряжение Министерство образования Московской области от 26.01.2024 № Р-79, соглашение 20-2024-039824 от 31.01.2024 г., педагогическим работникам (общего образования, преподавателям и мастерам п/о) в связи с уменьшением базы денежного вознаграждения для начисления страховых взносов 30,2%.</t>
  </si>
  <si>
    <t>Начисления на оплату труда педагогич. работников прочие (КВР 119) ЦС</t>
  </si>
  <si>
    <t>Техническая правка - изменение страховых взносов на обязательное страхование по ежемесячному денежному вознаграждению за классное руководство (кураторство), распоряжение Министерство образования Московской области от 23.01.2024 № Р-57, соглашение 20-2024-021736 от 31.01.2024г., прочим педагогическим работникам в связи с увеличением базы денежного вознаграждения для начисления страховых взносов 30,2%.</t>
  </si>
  <si>
    <t>Техническая правка - изменение страховых взносов на обязательное страхование прочим педагогическим работникам в связи с увеличением базы денежного вознаграждения для начисления страховых взносов 30,2%. Распоряжение Министерство образования Московской области от 08.02.2024 № Р-141, соглашение 014-с-141/16 от 09.02.2024 о предоставлении в 2024 году субсидий на содержание общежитий.</t>
  </si>
  <si>
    <t>Техническая правка - изменение страховых взносов на обязательное страхование по ежемесячному денежному вознаграждению за классное руководство, распоряжение Министерство образования Московской области от 26.01.2024 № Р-79, соглашение 20-2024-039824 от 31.01.2024 г., прочим педагогическим работникам в связи с увеличением базы денежного вознаграждения для начисления страховых взносов 30,2%.</t>
  </si>
  <si>
    <t>Начисления на оплату труда руководящих работников (КВР 119) ЦС</t>
  </si>
  <si>
    <t>Техническая правка - изменение страховых взносов на обязательное страхование по ежемесячному денежному вознаграждению за классное руководство, распоряжение Министерство образования Московской области от 26.01.2024 № Р-79, соглашение 20-2024-039824 от 31.01.2024 г., руководящим работникам в связи с увеличением базы денежного вознаграждения для начисления страховых взносов 30,2%.</t>
  </si>
  <si>
    <t>Техническая правка - изменение страховых взносов на обязательное страхование по ежемесячному денежному вознаграждению за классное руководство (кураторство), распоряжение Министерство образования Московской области от 23.01.2024 № Р-57, соглашение 20-2024-021736 от 31.01.2024г., руководящим работникам в связи с увеличением базы денежного вознаграждения для начисления страховых взносов 30,2%.</t>
  </si>
  <si>
    <t>Начисления на оплату труда младшего обслуживающего персонала (КВР 119) ЦС</t>
  </si>
  <si>
    <t>Техническая правка - приведено в соответствие с базой по заработной плате для начисления страховых взносов 30,2%. Распоряжение Министерство образования Московской области от 08.02.2024 № Р-141, соглашение 014-с-141/16 от 09.02.2024 о предоставлении в 2024 году субсидий на содержание общежитий.</t>
  </si>
  <si>
    <t>Социальные пособия и компенсации персоналу в денежной форме (КВР 111) ЦС</t>
  </si>
  <si>
    <t>Техническая правка - при формировании ПФХД на социальные пособия и компенсации персоналу в денежной форме были заложены ошибочно. Распоряжение Министерство образования Московской области от 08.02.2024 № Р-141, соглашение 014-с-141/16 от 09.02.2024 о предоставлении в 2024 году субсидий на содержание общежитий.</t>
  </si>
  <si>
    <t>0142442042-0704.03 3 08 00590.622</t>
  </si>
  <si>
    <t>Прочие основные средства (КВР 244) ЦС</t>
  </si>
  <si>
    <t>Распоряжение Министерства образования Московской области от 15.10.2024 № Р-1469 "О внесениии зменений в распоряжение Министерства образования Московской области от 06.03.2024 №213-Р" на укрепление МТБ и доп.согл.№014-с-213/1-1 от 25.10.2024</t>
  </si>
  <si>
    <t>0142423023-0704.03 3 02 00590.622</t>
  </si>
  <si>
    <t>Приобретение методической литературы (библиотечный фонд) ЦС (КВР 244)</t>
  </si>
  <si>
    <t>Распоряжения Министерства образования Московской области от 13.11.2024 №Р-1771 о внесении изменений в распоряжение Министерства образования Московской области от 25.04.2024 №Р-391 на приобретение учебной литературы и доп.соглашение от 18.11.2024 №014-с-391/34-1</t>
  </si>
  <si>
    <t>субсидии на цели осуществления капитальных вложений</t>
  </si>
  <si>
    <t>Изменения отсутствуют</t>
  </si>
  <si>
    <t>средства по обязательному медицинскому страхованию</t>
  </si>
</sst>
</file>

<file path=xl/styles.xml><?xml version="1.0" encoding="utf-8"?>
<styleSheet xmlns="http://schemas.openxmlformats.org/spreadsheetml/2006/main">
  <numFmts>
</numFmts>
  <fonts>
    <font>
      <sz val="8"/>
      <name val="Verdana"/>
      <color rgb="FF000000"/>
    </font>
    <font>
      <b/>
      <sz val="10"/>
      <name val="Verdana"/>
      <color rgb="FF000000"/>
    </font>
    <font>
      <b/>
      <sz val="10"/>
      <name val="Verdana"/>
      <color rgb="FF000000"/>
    </font>
    <font>
      <sz val="8"/>
      <name val="Verdana"/>
      <color rgb="FF1d1d1d"/>
    </font>
    <font>
      <b/>
      <sz val="8"/>
      <name val="Verdana"/>
      <color rgb="FF000000"/>
    </font>
    <font>
      <b/>
      <sz val="8"/>
      <name val="Verdana"/>
      <color rgb="FF000000"/>
    </font>
    <font>
      <sz val="8"/>
      <name val="Verdana"/>
      <color rgb="FF000000"/>
    </font>
    <font>
      <sz val="8"/>
      <name val="Verdana"/>
      <color rgb="FF000000"/>
    </font>
    <font>
      <sz val="8"/>
      <name val="Verdana"/>
      <color rgb="FF000000"/>
    </font>
    <font>
      <sz val="6"/>
      <name val="Verdana"/>
      <color rgb="FF000000"/>
    </font>
    <font>
      <sz val="8"/>
      <name val="Verdana"/>
      <color rgb="FF000000"/>
    </font>
    <font>
      <sz val="8"/>
      <name val="Verdana"/>
      <color rgb="FF000000"/>
    </font>
    <font>
      <b/>
      <sz val="8"/>
      <name val="Verdana"/>
      <color rgb="FF000000"/>
    </font>
    <font>
      <sz val="8"/>
      <name val="Verdana"/>
      <color rgb="FF000000"/>
    </font>
    <font>
      <b/>
      <sz val="8"/>
      <name val="Verdana"/>
      <color rgb="FF000000"/>
    </font>
    <font>
      <b/>
      <sz val="8"/>
      <name val="Verdana"/>
      <color rgb="FF000000"/>
    </font>
    <font>
      <b/>
      <sz val="8"/>
      <name val="Verdana"/>
      <color rgb="FF000000"/>
    </font>
    <font>
      <i/>
      <sz val="8"/>
      <name val="Verdana"/>
      <color rgb="FF000000"/>
    </font>
    <font>
      <sz val="8"/>
      <name val="Verdana"/>
      <color rgb="FF000000"/>
    </font>
    <font>
      <b/>
      <sz val="8"/>
      <name val="Verdana"/>
      <color rgb="FF000000"/>
    </font>
    <font>
      <b/>
      <sz val="8"/>
      <name val="Verdana"/>
      <color rgb="FF000000"/>
    </font>
    <font>
      <b/>
      <sz val="8"/>
      <name val="Verdana"/>
      <color rgb="FF000000"/>
    </font>
    <font>
      <b/>
      <sz val="8"/>
      <name val="Verdana"/>
      <color rgb="FF000000"/>
    </font>
    <font>
      <sz val="8"/>
      <name val="Verdana"/>
      <color rgb="FF000000"/>
    </font>
    <font>
      <sz val="8"/>
      <name val="Verdana"/>
      <color rgb="FF000000"/>
    </font>
    <font>
      <b/>
      <sz val="8"/>
      <name val="Verdana"/>
      <color rgb="FF000000"/>
    </font>
    <font>
      <b/>
      <sz val="8"/>
      <name val="Verdana"/>
      <color rgb="FF000000"/>
    </font>
    <font>
      <i/>
      <sz val="8"/>
      <name val="Verdana"/>
      <color rgb="FF000000"/>
    </font>
    <font>
      <b/>
      <sz val="8"/>
      <name val="Verdana"/>
      <color rgb="FF000000"/>
    </font>
    <font>
      <b/>
      <sz val="8"/>
      <name val="Verdana"/>
      <color rgb="FF0000ff"/>
    </font>
    <font>
      <b/>
      <sz val="8"/>
      <name val="Verdana"/>
      <color rgb="FF0000ff"/>
    </font>
    <font>
      <b/>
      <sz val="8"/>
      <name val="Verdana"/>
      <color rgb="FF0000ff"/>
    </font>
    <font>
      <b/>
      <sz val="8"/>
      <name val="Verdana"/>
      <color rgb="FF000000"/>
    </font>
  </fonts>
  <fills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none"/>
    </fill>
    <fill>
      <patternFill patternType="solid">
        <fgColor rgb="FFcfdef0"/>
      </patternFill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solid">
        <fgColor rgb="FFEDEDED"/>
      </patternFill>
    </fill>
    <fill>
      <patternFill patternType="solid">
        <fgColor rgb="FFEDEDED"/>
      </patternFill>
    </fill>
    <fill>
      <patternFill patternType="none"/>
    </fill>
    <fill>
      <patternFill patternType="none"/>
    </fill>
    <fill>
      <patternFill patternType="solid">
        <fgColor rgb="FFEDEDED"/>
      </patternFill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</fills>
  <borders>
    <border>
      <left/>
      <right/>
      <top/>
      <bottom/>
    </border>
    <border>
      <left/>
      <right/>
      <top/>
      <bottom/>
    </border>
    <border>
      <left/>
      <right/>
      <top/>
      <bottom/>
    </border>
    <border>
      <left style="thin"/>
      <right style="thin"/>
      <top style="thin"/>
      <bottom style="thin"/>
    </border>
    <border>
      <left/>
      <right/>
      <top/>
      <bottom/>
    </border>
    <border>
      <left/>
      <right/>
      <top/>
      <bottom/>
    </border>
    <border>
      <left/>
      <right/>
      <top/>
      <bottom/>
    </border>
    <border>
      <left/>
      <right/>
      <top/>
      <bottom/>
    </border>
    <border>
      <left/>
      <right/>
      <top/>
      <bottom/>
    </border>
    <border>
      <left/>
      <right/>
      <top style="thin"/>
      <bottom/>
    </border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>
      <left/>
      <right/>
      <top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>
      <left/>
      <right/>
      <top style="medium"/>
      <bottom/>
    </border>
    <border>
      <left style="thin"/>
      <right style="thin"/>
      <top/>
      <bottom style="thin"/>
    </border>
    <border>
      <left/>
      <right/>
      <top/>
      <bottom/>
    </border>
    <border>
      <left/>
      <right/>
      <top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>
      <left style="medium">
        <color rgb="FF0000ff"/>
      </left>
      <right style="medium">
        <color rgb="FF0000ff"/>
      </right>
      <top style="medium">
        <color rgb="FF0000ff"/>
      </top>
      <bottom>
        <color rgb="FF0000ff"/>
      </bottom>
    </border>
    <border>
      <left style="medium">
        <color rgb="FF0000ff"/>
      </left>
      <right style="medium">
        <color rgb="FF0000ff"/>
      </right>
      <top>
        <color rgb="FF0000ff"/>
      </top>
      <bottom>
        <color rgb="FF0000ff"/>
      </bottom>
    </border>
    <border>
      <left style="medium">
        <color rgb="FF0000ff"/>
      </left>
      <right style="medium">
        <color rgb="FF0000ff"/>
      </right>
      <top>
        <color rgb="FF0000ff"/>
      </top>
      <bottom style="medium">
        <color rgb="FF0000ff"/>
      </bottom>
    </border>
    <border>
      <left style="thin"/>
      <right style="thin"/>
      <top style="thin"/>
      <bottom style="thin"/>
    </border>
  </borders>
  <cellStyleXfs>
    <xf numFmtId="0" fontId="0" fillId="2" borderId="0" applyBorder="0">
      <alignment horizontal="left" vertical="center"/>
    </xf>
    <xf numFmtId="0" fontId="1" fillId="3" borderId="1" applyBorder="0">
      <alignment horizontal="center" vertical="center" wrapText="1"/>
    </xf>
    <xf numFmtId="0" fontId="2" fillId="4" borderId="2" applyBorder="0">
      <alignment horizontal="left" vertical="center" wrapText="1"/>
    </xf>
    <xf numFmtId="0" fontId="3" fillId="5" borderId="3" applyBorder="0">
      <alignment horizontal="center" vertical="center" wrapText="1"/>
    </xf>
    <xf numFmtId="0" fontId="4" fillId="6" borderId="4" applyBorder="0">
      <alignment horizontal="center" vertical="center" wrapText="1"/>
    </xf>
    <xf numFmtId="0" fontId="5" fillId="7" borderId="5" applyBorder="0">
      <alignment horizontal="left" vertical="center" wrapText="1"/>
    </xf>
    <xf numFmtId="0" fontId="6" fillId="8" borderId="6" applyBorder="0">
      <alignment horizontal="center" vertical="center" wrapText="1"/>
    </xf>
    <xf numFmtId="0" fontId="7" fillId="9" borderId="7" applyBorder="0">
      <alignment horizontal="right" vertical="center" wrapText="1"/>
    </xf>
    <xf numFmtId="0" fontId="8" fillId="10" borderId="8" applyBorder="0">
      <alignment horizontal="left" vertical="center" wrapText="1"/>
    </xf>
    <xf numFmtId="0" fontId="9" fillId="11" borderId="9" applyBorder="0">
      <alignment horizontal="center" vertical="center" wrapText="1"/>
    </xf>
    <xf numFmtId="0" fontId="10" fillId="12" borderId="10" applyBorder="0">
      <alignment horizontal="center" vertical="center" wrapText="1"/>
    </xf>
    <xf numFmtId="0" fontId="11" fillId="13" borderId="11" applyBorder="0">
      <alignment horizontal="left" vertical="center" wrapText="1"/>
    </xf>
    <xf numFmtId="0" fontId="12" fillId="14" borderId="12" applyBorder="0">
      <alignment horizontal="center" vertical="center" wrapText="1"/>
    </xf>
    <xf numFmtId="0" fontId="13" fillId="15" borderId="13" applyBorder="0">
      <alignment horizontal="center" vertical="center" wrapText="1"/>
    </xf>
    <xf numFmtId="0" fontId="14" fillId="16" borderId="14" applyBorder="0">
      <alignment horizontal="left" vertical="center" wrapText="1"/>
    </xf>
    <xf numFmtId="0" fontId="15" fillId="17" borderId="15" applyBorder="0">
      <alignment horizontal="center" vertical="center" wrapText="1"/>
    </xf>
    <xf numFmtId="0" fontId="16" fillId="18" borderId="16" applyBorder="0">
      <alignment horizontal="left" vertical="center" wrapText="1"/>
    </xf>
    <xf numFmtId="0" fontId="17" fillId="19" borderId="17" applyBorder="0">
      <alignment horizontal="left" vertical="center" wrapText="1"/>
    </xf>
    <xf numFmtId="0" fontId="18" fillId="20" borderId="18" applyBorder="0">
      <alignment horizontal="right" vertical="center" wrapText="1"/>
    </xf>
    <xf numFmtId="0" fontId="19" fillId="21" borderId="19" applyBorder="0">
      <alignment horizontal="right" vertical="center" wrapText="1"/>
    </xf>
    <xf numFmtId="0" fontId="20" fillId="22" borderId="20" applyBorder="0">
      <alignment horizontal="right" vertical="center" wrapText="1"/>
    </xf>
    <xf numFmtId="0" fontId="21" fillId="23" borderId="21" applyBorder="0">
      <alignment horizontal="center" vertical="center" wrapText="1"/>
    </xf>
    <xf numFmtId="0" fontId="22" fillId="24" borderId="22" applyBorder="0">
      <alignment horizontal="right" vertical="center" wrapText="1"/>
    </xf>
    <xf numFmtId="0" fontId="23" fillId="25" borderId="23" applyBorder="0">
      <alignment horizontal="right" vertical="center" wrapText="1"/>
    </xf>
    <xf numFmtId="0" fontId="24" fillId="26" borderId="24" applyBorder="0">
      <alignment horizontal="left" vertical="center" wrapText="1"/>
    </xf>
    <xf numFmtId="0" fontId="25" fillId="27" borderId="25" applyBorder="0">
      <alignment horizontal="center" vertical="center" wrapText="1"/>
    </xf>
    <xf numFmtId="0" fontId="26" fillId="28" borderId="26" applyBorder="0">
      <alignment horizontal="right" vertical="center" wrapText="1"/>
    </xf>
    <xf numFmtId="0" fontId="27" fillId="29" borderId="27" applyBorder="0">
      <alignment horizontal="right" vertical="center" wrapText="1"/>
    </xf>
    <xf numFmtId="0" fontId="28" fillId="30" borderId="28" applyBorder="0">
      <alignment horizontal="left" vertical="center" wrapText="1"/>
    </xf>
    <xf numFmtId="0" fontId="29" fillId="31" borderId="29" applyBorder="1">
      <alignment horizontal="left" vertical="center" wrapText="1"/>
    </xf>
    <xf numFmtId="0" fontId="30" fillId="32" borderId="30" applyBorder="1">
      <alignment horizontal="left" vertical="center" wrapText="1"/>
    </xf>
    <xf numFmtId="0" fontId="31" fillId="33" borderId="31" applyBorder="1">
      <alignment horizontal="left" vertical="center" wrapText="1"/>
    </xf>
    <xf numFmtId="0" fontId="32" fillId="34" borderId="32" applyBorder="0">
      <alignment horizontal="right" vertical="center" wrapText="1"/>
    </xf>
  </cellStyleXfs>
  <cellXfs>
    <xf numFmtId="0" fontId="0" fillId="2" borderId="0" applyBorder="0">
      <alignment horizontal="left" vertical="center"/>
    </xf>
    <xf numFmtId="0" fontId="1" fillId="3" borderId="1" applyBorder="0">
      <alignment horizontal="center" vertical="center" wrapText="1"/>
    </xf>
    <xf numFmtId="0" fontId="2" fillId="4" borderId="2" applyBorder="0">
      <alignment horizontal="left" vertical="center" wrapText="1"/>
    </xf>
    <xf numFmtId="0" fontId="3" fillId="5" borderId="3" applyBorder="0">
      <alignment horizontal="center" vertical="center" wrapText="1"/>
    </xf>
    <xf numFmtId="0" fontId="4" fillId="6" borderId="4" applyBorder="0">
      <alignment horizontal="center" vertical="center" wrapText="1"/>
    </xf>
    <xf numFmtId="0" fontId="5" fillId="7" borderId="5" applyBorder="0">
      <alignment horizontal="left" vertical="center" wrapText="1"/>
    </xf>
    <xf numFmtId="0" fontId="6" fillId="8" borderId="6" applyBorder="0">
      <alignment horizontal="center" vertical="center" wrapText="1"/>
    </xf>
    <xf numFmtId="0" fontId="7" fillId="9" borderId="7" applyBorder="0">
      <alignment horizontal="right" vertical="center" wrapText="1"/>
    </xf>
    <xf numFmtId="0" fontId="8" fillId="10" borderId="8" applyBorder="0">
      <alignment horizontal="left" vertical="center" wrapText="1"/>
    </xf>
    <xf numFmtId="0" fontId="9" fillId="11" borderId="9" applyBorder="0">
      <alignment horizontal="center" vertical="center" wrapText="1"/>
    </xf>
    <xf numFmtId="0" fontId="10" fillId="12" borderId="10" applyBorder="0">
      <alignment horizontal="center" vertical="center" wrapText="1"/>
    </xf>
    <xf numFmtId="0" fontId="11" fillId="13" borderId="11" applyBorder="0">
      <alignment horizontal="left" vertical="center" wrapText="1"/>
    </xf>
    <xf numFmtId="0" fontId="12" fillId="14" borderId="12" applyBorder="0">
      <alignment horizontal="center" vertical="center" wrapText="1"/>
    </xf>
    <xf numFmtId="0" fontId="13" fillId="15" borderId="13" applyBorder="0" applyProtection="1">
      <alignment horizontal="center" vertical="center" wrapText="1"/>
      <protection locked="0"/>
    </xf>
    <xf numFmtId="0" fontId="14" fillId="16" borderId="14" applyBorder="0">
      <alignment horizontal="left" vertical="center" wrapText="1"/>
    </xf>
    <xf numFmtId="0" fontId="15" fillId="17" borderId="15" applyBorder="0">
      <alignment horizontal="center" vertical="center" wrapText="1"/>
    </xf>
    <xf numFmtId="0" fontId="16" fillId="18" borderId="16" applyBorder="0">
      <alignment horizontal="left" vertical="center" wrapText="1"/>
    </xf>
    <xf numFmtId="0" fontId="17" fillId="19" borderId="17" applyBorder="0">
      <alignment horizontal="left" vertical="center" wrapText="1"/>
    </xf>
    <xf numFmtId="4" fontId="18" fillId="20" borderId="18" applyBorder="0">
      <alignment horizontal="right" vertical="center" wrapText="1" indent="1"/>
    </xf>
    <xf numFmtId="4" fontId="19" fillId="21" borderId="19" applyBorder="0">
      <alignment horizontal="right" vertical="center" wrapText="1" indent="1"/>
    </xf>
    <xf numFmtId="4" fontId="20" fillId="22" borderId="20" applyBorder="0">
      <alignment horizontal="right" vertical="center" wrapText="1" indent="1"/>
    </xf>
    <xf numFmtId="0" fontId="21" fillId="23" borderId="21" applyBorder="0">
      <alignment horizontal="center" vertical="center" wrapText="1"/>
    </xf>
    <xf numFmtId="4" fontId="22" fillId="24" borderId="22" applyBorder="0">
      <alignment horizontal="right" vertical="center" wrapText="1" indent="1"/>
    </xf>
    <xf numFmtId="0" fontId="23" fillId="25" borderId="23" applyBorder="0">
      <alignment horizontal="right" vertical="center" wrapText="1"/>
    </xf>
    <xf numFmtId="0" fontId="24" fillId="26" borderId="24" applyBorder="0">
      <alignment horizontal="left" vertical="center" wrapText="1"/>
    </xf>
    <xf numFmtId="0" fontId="25" fillId="27" borderId="25" applyBorder="0">
      <alignment horizontal="center" vertical="center" wrapText="1"/>
    </xf>
    <xf numFmtId="0" fontId="26" fillId="28" borderId="26" applyBorder="0">
      <alignment horizontal="right" vertical="center" wrapText="1"/>
    </xf>
    <xf numFmtId="0" fontId="27" fillId="29" borderId="27" applyBorder="0">
      <alignment horizontal="right" vertical="center" wrapText="1"/>
    </xf>
    <xf numFmtId="0" fontId="28" fillId="30" borderId="28" applyBorder="0">
      <alignment horizontal="left" vertical="center" wrapText="1"/>
    </xf>
    <xf numFmtId="0" fontId="29" fillId="31" borderId="29" applyBorder="1">
      <alignment horizontal="left" vertical="center" wrapText="1"/>
    </xf>
    <xf numFmtId="0" fontId="30" fillId="32" borderId="30" applyBorder="1">
      <alignment horizontal="left" vertical="center" wrapText="1"/>
    </xf>
    <xf numFmtId="0" fontId="31" fillId="33" borderId="31" applyBorder="1">
      <alignment horizontal="left" vertical="center" wrapText="1"/>
    </xf>
    <xf numFmtId="0" fontId="32" fillId="34" borderId="32" applyBorder="0">
      <alignment horizontal="right" vertical="center" wrapText="1"/>
    </xf>
  </cellXfs>
  <cellStyles>
    <cellStyle name="Normal" xfId="0" builtinId="0" customBuiltin="1"/>
    <cellStyle name="title" xfId="1"/>
    <cellStyle name="left_title" xfId="2"/>
    <cellStyle name="table_head" xfId="3"/>
    <cellStyle name="bold_center_str" xfId="4"/>
    <cellStyle name="bold_left_str" xfId="5"/>
    <cellStyle name="center_str" xfId="6"/>
    <cellStyle name="righr_str" xfId="7"/>
    <cellStyle name="left_str" xfId="8"/>
    <cellStyle name="center_str_small" xfId="9"/>
    <cellStyle name="border_center_str" xfId="10"/>
    <cellStyle name="border_left_str" xfId="11"/>
    <cellStyle name="border_bold_center_str" xfId="12"/>
    <cellStyle name="bottom_center_str" xfId="13"/>
    <cellStyle name="border_bold_left_str" xfId="14"/>
    <cellStyle name="formula_center_str" xfId="15"/>
    <cellStyle name="formula_left_str" xfId="16"/>
    <cellStyle name="border_italic_left_str" xfId="17"/>
    <cellStyle name="border_right_num" xfId="18"/>
    <cellStyle name="formula_left_num" xfId="19"/>
    <cellStyle name="border_bold_right_num" xfId="20"/>
    <cellStyle name="top_border_center_str" xfId="21"/>
    <cellStyle name="bold_border_right_num" xfId="22"/>
    <cellStyle name="right_str" xfId="23"/>
    <cellStyle name="bot_border_left_str" xfId="24"/>
    <cellStyle name="bold_border_center_str" xfId="25"/>
    <cellStyle name="bold_border_right_str" xfId="26"/>
    <cellStyle name="border_right_str" xfId="27"/>
    <cellStyle name="bold_border_left_str" xfId="28"/>
    <cellStyle name="bold_ecp1" xfId="29"/>
    <cellStyle name="bold_ecp2" xfId="30"/>
    <cellStyle name="bold_ecp3" xfId="31"/>
    <cellStyle name="border_bold_right_str" xfId="32"/>
  </cellStyles>
  <dxfs count="0">
</dxfs>
  <tableStyles count="0" defaultTableStyle="TableStyleMedium9" defaultPivotStyle="PivotStyleLight16"/>
</styleSheet>
</file>

<file path=xl/_rels/workbook.xml.rels><?xml version="1.0" encoding="UTF-8"?><Relationships xmlns="http://schemas.openxmlformats.org/package/2006/relationships">
<Relationship Id="wbss" Type="http://schemas.openxmlformats.org/officeDocument/2006/relationships/sharedStrings" Target="sharedStrings.xml"/>
<Relationship Id="wbst" Type="http://schemas.openxmlformats.org/officeDocument/2006/relationships/styles" Target="styles.xml"/>
<Relationship Id="rId1" Type="http://schemas.openxmlformats.org/officeDocument/2006/relationships/worksheet" Target="worksheets/sheet1.xml" />
<Relationship Id="rId2" Type="http://schemas.openxmlformats.org/officeDocument/2006/relationships/worksheet" Target="worksheets/sheet2.xml" />
<Relationship Id="rId3" Type="http://schemas.openxmlformats.org/officeDocument/2006/relationships/worksheet" Target="worksheets/sheet3.xml" />
<Relationship Id="rId4" Type="http://schemas.openxmlformats.org/officeDocument/2006/relationships/worksheet" Target="worksheets/sheet4.xml" />
<Relationship Id="rId5" Type="http://schemas.openxmlformats.org/officeDocument/2006/relationships/worksheet" Target="worksheets/sheet5.xml" />
<Relationship Id="rId6" Type="http://schemas.openxmlformats.org/officeDocument/2006/relationships/worksheet" Target="worksheets/sheet6.xml" />
<Relationship Id="rId7" Type="http://schemas.openxmlformats.org/officeDocument/2006/relationships/worksheet" Target="worksheets/sheet7.xml" />
<Relationship Id="rId8" Type="http://schemas.openxmlformats.org/officeDocument/2006/relationships/worksheet" Target="worksheets/sheet8.xml" />
<Relationship Id="rId9" Type="http://schemas.openxmlformats.org/officeDocument/2006/relationships/worksheet" Target="worksheets/sheet9.xml" />
<Relationship Id="rId10" Type="http://schemas.openxmlformats.org/officeDocument/2006/relationships/worksheet" Target="worksheets/sheet10.xml" />
<Relationship Id="rId11" Type="http://schemas.openxmlformats.org/officeDocument/2006/relationships/worksheet" Target="worksheets/sheet11.xml" />
<Relationship Id="rId12" Type="http://schemas.openxmlformats.org/officeDocument/2006/relationships/worksheet" Target="worksheets/sheet12.xml" />
<Relationship Id="rId13" Type="http://schemas.openxmlformats.org/officeDocument/2006/relationships/worksheet" Target="worksheets/sheet13.xml" />
</Relationships>
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workbookViewId="0">
      <selection sqref="A1:A1"/>
    </sheetView>
  </sheetViews>
  <sheetFormatPr defaultRowHeight="10.5"/>
  <cols>
    <col min="1" max="6" width="11.46" customWidth="1"/>
    <col min="7" max="7" width="34.38" customWidth="1"/>
    <col min="8" max="8" width="11.46" customWidth="1"/>
    <col min="9" max="13" width="17.19" customWidth="1"/>
  </cols>
  <sheetData>
    <row r="1" ht="15" customHeight="1">
</row>
    <row r="2" ht="30" customHeight="1">
      <c r="A2" s="4" t="s">
        <v>0</v>
      </c>
      <c r="B2" s="4"/>
      <c r="C2" s="4"/>
      <c r="D2" s="4"/>
      <c r="E2" s="0"/>
      <c r="F2" s="0"/>
      <c r="G2" s="0"/>
      <c r="H2" s="0"/>
      <c r="I2" s="0"/>
      <c r="J2" s="0"/>
      <c r="K2" s="4" t="s">
        <v>1</v>
      </c>
      <c r="L2" s="4"/>
      <c r="M2" s="4"/>
    </row>
    <row r="3" ht="30" customHeight="1">
      <c r="A3" s="13" t="s">
        <v>2</v>
      </c>
      <c r="B3" s="13"/>
      <c r="C3" s="13"/>
      <c r="D3" s="13"/>
      <c r="E3" s="0"/>
      <c r="F3" s="0"/>
      <c r="G3" s="0"/>
      <c r="H3" s="0"/>
      <c r="I3" s="0"/>
      <c r="J3" s="0"/>
      <c r="K3" s="13" t="s">
        <v>3</v>
      </c>
      <c r="L3" s="13"/>
      <c r="M3" s="13"/>
    </row>
    <row r="4" ht="15" customHeight="1">
      <c r="A4" s="9" t="s">
        <v>4</v>
      </c>
      <c r="B4" s="9"/>
      <c r="C4" s="9"/>
      <c r="D4" s="9"/>
      <c r="E4" s="0"/>
      <c r="F4" s="0"/>
      <c r="G4" s="0"/>
      <c r="H4" s="0"/>
      <c r="I4" s="0"/>
      <c r="J4" s="0"/>
      <c r="K4" s="9" t="s">
        <v>4</v>
      </c>
      <c r="L4" s="9"/>
      <c r="M4" s="9"/>
    </row>
    <row r="5" ht="30" customHeight="1">
      <c r="A5" s="13"/>
      <c r="B5" s="13" t="s">
        <v>5</v>
      </c>
      <c r="C5" s="13"/>
      <c r="D5" s="13"/>
      <c r="E5" s="0"/>
      <c r="F5" s="0"/>
      <c r="G5" s="0"/>
      <c r="H5" s="0"/>
      <c r="I5" s="0"/>
      <c r="J5" s="0"/>
      <c r="K5" s="13"/>
      <c r="L5" s="13" t="s">
        <v>6</v>
      </c>
      <c r="M5" s="13"/>
    </row>
    <row r="6" ht="15" customHeight="1">
      <c r="A6" s="9" t="s">
        <v>7</v>
      </c>
      <c r="B6" s="9" t="s">
        <v>8</v>
      </c>
      <c r="C6" s="9"/>
      <c r="D6" s="9"/>
      <c r="E6" s="0"/>
      <c r="F6" s="0"/>
      <c r="G6" s="0"/>
      <c r="H6" s="0"/>
      <c r="I6" s="0"/>
      <c r="J6" s="0"/>
      <c r="K6" s="9" t="s">
        <v>7</v>
      </c>
      <c r="L6" s="9" t="s">
        <v>8</v>
      </c>
      <c r="M6" s="9"/>
    </row>
    <row r="7" ht="30" customHeight="1">
      <c r="A7" s="6" t="s">
        <v>9</v>
      </c>
      <c r="B7" s="6"/>
      <c r="C7" s="6"/>
      <c r="D7" s="6"/>
      <c r="E7" s="0"/>
      <c r="F7" s="0"/>
      <c r="G7" s="0"/>
      <c r="H7" s="0"/>
      <c r="I7" s="0"/>
      <c r="J7" s="0"/>
      <c r="K7" s="6" t="s">
        <v>9</v>
      </c>
      <c r="L7" s="6"/>
      <c r="M7" s="6"/>
    </row>
    <row r="8" ht="20" customHeight="1">
      <c r="A8" s="0"/>
      <c r="B8" s="0"/>
      <c r="C8" s="0"/>
      <c r="D8" s="0"/>
      <c r="E8" s="0"/>
      <c r="F8" s="0"/>
      <c r="G8" s="0"/>
      <c r="H8" s="0"/>
      <c r="I8" s="0"/>
      <c r="J8" s="0"/>
      <c r="K8" s="6" t="s">
        <v>10</v>
      </c>
      <c r="L8" s="6"/>
      <c r="M8" s="6"/>
    </row>
    <row r="9" ht="20" customHeight="1">
</row>
    <row r="10" ht="30" customHeight="1">
      <c r="A10" s="1" t="s">
        <v>11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</row>
    <row r="11" ht="30" customHeight="1">
      <c r="A11" s="1" t="s">
        <v>12</v>
      </c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</row>
    <row r="12" ht="30" customHeight="1">
      <c r="A12" s="0"/>
      <c r="B12" s="0"/>
      <c r="C12" s="0"/>
      <c r="D12" s="0"/>
      <c r="E12" s="0"/>
      <c r="F12" s="0"/>
      <c r="G12" s="1" t="s">
        <v>13</v>
      </c>
      <c r="H12" s="1"/>
      <c r="I12" s="1"/>
      <c r="J12" s="0"/>
      <c r="K12" s="7" t="s">
        <v>14</v>
      </c>
      <c r="L12" s="10"/>
      <c r="M12" s="10"/>
    </row>
    <row r="13" ht="30" customHeight="1">
      <c r="A13" s="11" t="s">
        <v>15</v>
      </c>
      <c r="B13" s="11"/>
      <c r="C13" s="11"/>
      <c r="D13" s="11"/>
      <c r="E13" s="11" t="s">
        <v>16</v>
      </c>
      <c r="F13" s="11"/>
      <c r="G13" s="11"/>
      <c r="H13" s="11"/>
      <c r="I13" s="11"/>
      <c r="J13" s="11"/>
      <c r="K13" s="7" t="s">
        <v>17</v>
      </c>
      <c r="L13" s="10" t="s">
        <v>18</v>
      </c>
      <c r="M13" s="10"/>
    </row>
    <row r="14" ht="30" customHeight="1">
      <c r="A14" s="11" t="s">
        <v>19</v>
      </c>
      <c r="B14" s="11"/>
      <c r="C14" s="11"/>
      <c r="D14" s="11"/>
      <c r="E14" s="11" t="s">
        <v>20</v>
      </c>
      <c r="F14" s="11"/>
      <c r="G14" s="11"/>
      <c r="H14" s="11"/>
      <c r="I14" s="11"/>
      <c r="J14" s="11"/>
      <c r="K14" s="7" t="s">
        <v>21</v>
      </c>
      <c r="L14" s="10" t="s">
        <v>22</v>
      </c>
      <c r="M14" s="10"/>
    </row>
    <row r="15" ht="30" customHeight="1">
      <c r="A15" s="11" t="s">
        <v>23</v>
      </c>
      <c r="B15" s="11"/>
      <c r="C15" s="11"/>
      <c r="D15" s="11"/>
      <c r="E15" s="11" t="s">
        <v>24</v>
      </c>
      <c r="F15" s="11"/>
      <c r="G15" s="11"/>
      <c r="H15" s="11"/>
      <c r="I15" s="11"/>
      <c r="J15" s="11"/>
      <c r="K15" s="7" t="s">
        <v>25</v>
      </c>
      <c r="L15" s="10" t="s">
        <v>26</v>
      </c>
      <c r="M15" s="10"/>
    </row>
    <row r="16" ht="30" customHeight="1">
      <c r="A16" s="11" t="s">
        <v>27</v>
      </c>
      <c r="B16" s="11"/>
      <c r="C16" s="11"/>
      <c r="D16" s="11"/>
      <c r="E16" s="11"/>
      <c r="F16" s="11"/>
      <c r="G16" s="11"/>
      <c r="H16" s="11"/>
      <c r="I16" s="11"/>
      <c r="J16" s="11"/>
      <c r="K16" s="7" t="s">
        <v>28</v>
      </c>
      <c r="L16" s="10" t="s">
        <v>29</v>
      </c>
      <c r="M16" s="10"/>
    </row>
    <row r="17" ht="30" customHeight="1">
      <c r="A17" s="0"/>
      <c r="B17" s="0"/>
      <c r="C17" s="0"/>
      <c r="D17" s="0"/>
      <c r="E17" s="0"/>
      <c r="F17" s="0"/>
      <c r="G17" s="0"/>
      <c r="H17" s="0"/>
      <c r="I17" s="0"/>
      <c r="J17" s="0"/>
      <c r="K17" s="7" t="s">
        <v>28</v>
      </c>
      <c r="L17" s="10" t="s">
        <v>29</v>
      </c>
      <c r="M17" s="10"/>
    </row>
    <row r="18" ht="15" customHeight="1">
</row>
    <row r="19" ht="20" customHeight="1">
      <c r="A19" s="0"/>
      <c r="B19" s="29" t="s">
        <v>30</v>
      </c>
      <c r="C19" s="29"/>
      <c r="D19" s="29"/>
      <c r="E19" s="29"/>
      <c r="F19" s="29"/>
      <c r="G19" s="29"/>
      <c r="H19" s="0"/>
      <c r="I19" s="29" t="s">
        <v>30</v>
      </c>
      <c r="J19" s="29"/>
      <c r="K19" s="29"/>
      <c r="L19" s="29"/>
      <c r="M19" s="29"/>
    </row>
    <row r="20" ht="20" customHeight="1">
      <c r="A20" s="0"/>
      <c r="B20" s="30" t="s">
        <v>31</v>
      </c>
      <c r="C20" s="30"/>
      <c r="D20" s="30"/>
      <c r="E20" s="30"/>
      <c r="F20" s="30"/>
      <c r="G20" s="30"/>
      <c r="H20" s="0"/>
      <c r="I20" s="30" t="s">
        <v>32</v>
      </c>
      <c r="J20" s="30"/>
      <c r="K20" s="30"/>
      <c r="L20" s="30"/>
      <c r="M20" s="30"/>
    </row>
    <row r="21" ht="20" customHeight="1">
      <c r="A21" s="0"/>
      <c r="B21" s="30" t="s">
        <v>33</v>
      </c>
      <c r="C21" s="30"/>
      <c r="D21" s="30"/>
      <c r="E21" s="30"/>
      <c r="F21" s="30"/>
      <c r="G21" s="30"/>
      <c r="H21" s="0"/>
      <c r="I21" s="30" t="s">
        <v>34</v>
      </c>
      <c r="J21" s="30"/>
      <c r="K21" s="30"/>
      <c r="L21" s="30"/>
      <c r="M21" s="30"/>
    </row>
    <row r="22" ht="20" customHeight="1">
      <c r="A22" s="0"/>
      <c r="B22" s="30" t="s">
        <v>35</v>
      </c>
      <c r="C22" s="30"/>
      <c r="D22" s="30"/>
      <c r="E22" s="30"/>
      <c r="F22" s="30"/>
      <c r="G22" s="30"/>
      <c r="H22" s="0"/>
      <c r="I22" s="30" t="s">
        <v>36</v>
      </c>
      <c r="J22" s="30"/>
      <c r="K22" s="30"/>
      <c r="L22" s="30"/>
      <c r="M22" s="30"/>
    </row>
    <row r="23" ht="20" customHeight="1">
      <c r="A23" s="0"/>
      <c r="B23" s="30" t="s">
        <v>37</v>
      </c>
      <c r="C23" s="30"/>
      <c r="D23" s="30"/>
      <c r="E23" s="30"/>
      <c r="F23" s="30"/>
      <c r="G23" s="30"/>
      <c r="H23" s="0"/>
      <c r="I23" s="30" t="s">
        <v>38</v>
      </c>
      <c r="J23" s="30"/>
      <c r="K23" s="30"/>
      <c r="L23" s="30"/>
      <c r="M23" s="30"/>
    </row>
    <row r="24" ht="20" customHeight="1">
      <c r="A24" s="0"/>
      <c r="B24" s="30" t="s">
        <v>39</v>
      </c>
      <c r="C24" s="30"/>
      <c r="D24" s="30"/>
      <c r="E24" s="30"/>
      <c r="F24" s="30"/>
      <c r="G24" s="30"/>
      <c r="H24" s="0"/>
      <c r="I24" s="30" t="s">
        <v>40</v>
      </c>
      <c r="J24" s="30"/>
      <c r="K24" s="30"/>
      <c r="L24" s="30"/>
      <c r="M24" s="30"/>
    </row>
    <row r="25" ht="20" customHeight="1">
      <c r="A25" s="0"/>
      <c r="B25" s="31" t="s">
        <v>41</v>
      </c>
      <c r="C25" s="31"/>
      <c r="D25" s="31"/>
      <c r="E25" s="31"/>
      <c r="F25" s="31"/>
      <c r="G25" s="31"/>
      <c r="H25" s="0"/>
      <c r="I25" s="31" t="s">
        <v>42</v>
      </c>
      <c r="J25" s="31"/>
      <c r="K25" s="31"/>
      <c r="L25" s="31"/>
      <c r="M25" s="31"/>
    </row>
  </sheetData>
  <sheetProtection password="9193" sheet="1" objects="1" scenarios="1"/>
  <mergeCells>
    <mergeCell ref="A2:D2"/>
    <mergeCell ref="K2:M2"/>
    <mergeCell ref="A3:D3"/>
    <mergeCell ref="K3:M3"/>
    <mergeCell ref="A4:D4"/>
    <mergeCell ref="K4:M4"/>
    <mergeCell ref="B5:D5"/>
    <mergeCell ref="L5:M5"/>
    <mergeCell ref="B6:D6"/>
    <mergeCell ref="L6:M6"/>
    <mergeCell ref="A7:D7"/>
    <mergeCell ref="K7:M7"/>
    <mergeCell ref="K8:M8"/>
    <mergeCell ref="A10:M10"/>
    <mergeCell ref="A11:M11"/>
    <mergeCell ref="G12:I12"/>
    <mergeCell ref="L12:M12"/>
    <mergeCell ref="A13:D13"/>
    <mergeCell ref="E13:J13"/>
    <mergeCell ref="L13:M13"/>
    <mergeCell ref="A14:D14"/>
    <mergeCell ref="E14:J14"/>
    <mergeCell ref="L14:M14"/>
    <mergeCell ref="A15:D15"/>
    <mergeCell ref="E15:J15"/>
    <mergeCell ref="L15:M15"/>
    <mergeCell ref="A16:D16"/>
    <mergeCell ref="E16:J16"/>
    <mergeCell ref="L16:M16"/>
    <mergeCell ref="L17:M17"/>
    <mergeCell ref="B19:G19"/>
    <mergeCell ref="I19:M19"/>
    <mergeCell ref="B20:G20"/>
    <mergeCell ref="I20:M20"/>
    <mergeCell ref="B21:G21"/>
    <mergeCell ref="I21:M21"/>
    <mergeCell ref="B22:G22"/>
    <mergeCell ref="I22:M22"/>
    <mergeCell ref="B23:G23"/>
    <mergeCell ref="I23:M23"/>
    <mergeCell ref="B24:G24"/>
    <mergeCell ref="I24:M24"/>
    <mergeCell ref="B25:G25"/>
    <mergeCell ref="I25:M25"/>
  </mergeCells>
  <phoneticPr fontId="0" type="noConversion"/>
  <pageMargins left="0.4" right="0.4" top="0.4" bottom="0.4" header="0.1" footer="0.1"/>
  <pageSetup paperSize="9" fitToHeight="0" orientation="landscape" verticalDpi="0" r:id="rId1"/>
  <headerFooter>
    <oddHeader>&amp;R&amp;R&amp;"Verdana,полужирный" &amp;12 &amp;K00-00924787.MO3.367083</oddHeader>
    <oddFooter>&amp;L&amp;L&amp;"Verdana,Полужирный"&amp;K000000&amp;L&amp;"Verdana,Полужирный"&amp;K00-014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workbookViewId="0">
      <selection sqref="A1:A1"/>
    </sheetView>
  </sheetViews>
  <sheetFormatPr defaultRowHeight="10.5"/>
  <cols>
    <col min="1" max="1" width="57.30" customWidth="1"/>
    <col min="2" max="4" width="11.46" customWidth="1"/>
    <col min="5" max="8" width="22.92" customWidth="1"/>
  </cols>
  <sheetData>
    <row r="1" ht="15" customHeight="1">
</row>
    <row r="2" ht="25" customHeight="1">
      <c r="A2" s="4" t="s">
        <v>43</v>
      </c>
      <c r="B2" s="4"/>
      <c r="C2" s="4"/>
      <c r="D2" s="4"/>
      <c r="E2" s="4"/>
      <c r="F2" s="4"/>
      <c r="G2" s="4"/>
      <c r="H2" s="4"/>
    </row>
    <row r="3" ht="15" customHeight="1">
</row>
    <row r="4" ht="40" customHeight="1">
      <c r="A4" s="10" t="s">
        <v>44</v>
      </c>
      <c r="B4" s="10" t="s">
        <v>45</v>
      </c>
      <c r="C4" s="10" t="s">
        <v>46</v>
      </c>
      <c r="D4" s="10" t="s">
        <v>47</v>
      </c>
      <c r="E4" s="10" t="s">
        <v>48</v>
      </c>
      <c r="F4" s="10"/>
      <c r="G4" s="10"/>
      <c r="H4" s="10"/>
    </row>
    <row r="5" ht="40" customHeight="1">
      <c r="A5" s="10"/>
      <c r="B5" s="10"/>
      <c r="C5" s="10"/>
      <c r="D5" s="10"/>
      <c r="E5" s="10" t="s">
        <v>49</v>
      </c>
      <c r="F5" s="10" t="s">
        <v>50</v>
      </c>
      <c r="G5" s="10" t="s">
        <v>51</v>
      </c>
      <c r="H5" s="10" t="s">
        <v>52</v>
      </c>
    </row>
    <row r="6" ht="20" customHeight="1">
      <c r="A6" s="10">
        <v>1</v>
      </c>
      <c r="B6" s="10">
        <v>2</v>
      </c>
      <c r="C6" s="10">
        <v>3</v>
      </c>
      <c r="D6" s="10">
        <v>4</v>
      </c>
      <c r="E6" s="10">
        <v>5</v>
      </c>
      <c r="F6" s="10">
        <v>6</v>
      </c>
      <c r="G6" s="10">
        <v>7</v>
      </c>
      <c r="H6" s="10">
        <v>8</v>
      </c>
    </row>
    <row r="7" ht="25" customHeight="1">
      <c r="A7" s="11" t="s">
        <v>53</v>
      </c>
      <c r="B7" s="10" t="s">
        <v>54</v>
      </c>
      <c r="C7" s="10" t="s">
        <v>55</v>
      </c>
      <c r="D7" s="10" t="s">
        <v>55</v>
      </c>
      <c r="E7" s="18">
        <v>33402836.64</v>
      </c>
      <c r="F7" s="18">
        <v>0</v>
      </c>
      <c r="G7" s="18">
        <v>0</v>
      </c>
      <c r="H7" s="18" t="s">
        <v>56</v>
      </c>
    </row>
    <row r="8" ht="25" customHeight="1">
      <c r="A8" s="11" t="s">
        <v>57</v>
      </c>
      <c r="B8" s="10" t="s">
        <v>58</v>
      </c>
      <c r="C8" s="10" t="s">
        <v>55</v>
      </c>
      <c r="D8" s="10" t="s">
        <v>55</v>
      </c>
      <c r="E8" s="18">
        <v>0</v>
      </c>
      <c r="F8" s="18">
        <v>0</v>
      </c>
      <c r="G8" s="18">
        <v>0</v>
      </c>
      <c r="H8" s="18">
        <v>0</v>
      </c>
    </row>
    <row r="9" ht="25" customHeight="1">
      <c r="A9" s="11" t="s">
        <v>59</v>
      </c>
      <c r="B9" s="10" t="s">
        <v>60</v>
      </c>
      <c r="C9" s="10"/>
      <c r="D9" s="10"/>
      <c r="E9" s="18">
        <v>438418397.19</v>
      </c>
      <c r="F9" s="18">
        <v>384074829</v>
      </c>
      <c r="G9" s="18">
        <v>384074829</v>
      </c>
      <c r="H9" s="18" t="s">
        <v>56</v>
      </c>
    </row>
    <row r="10" ht="38" customHeight="1">
      <c r="A10" s="11" t="s">
        <v>61</v>
      </c>
      <c r="B10" s="10" t="s">
        <v>62</v>
      </c>
      <c r="C10" s="10" t="s">
        <v>63</v>
      </c>
      <c r="D10" s="10"/>
      <c r="E10" s="18" t="s">
        <v>56</v>
      </c>
      <c r="F10" s="18" t="s">
        <v>56</v>
      </c>
      <c r="G10" s="18" t="s">
        <v>56</v>
      </c>
      <c r="H10" s="18" t="s">
        <v>56</v>
      </c>
    </row>
    <row r="11" ht="25" customHeight="1">
      <c r="A11" s="11" t="s">
        <v>64</v>
      </c>
      <c r="B11" s="10" t="s">
        <v>65</v>
      </c>
      <c r="C11" s="10" t="s">
        <v>63</v>
      </c>
      <c r="D11" s="10" t="s">
        <v>66</v>
      </c>
      <c r="E11" s="18" t="s">
        <v>56</v>
      </c>
      <c r="F11" s="18" t="s">
        <v>56</v>
      </c>
      <c r="G11" s="18" t="s">
        <v>56</v>
      </c>
      <c r="H11" s="18" t="s">
        <v>56</v>
      </c>
    </row>
    <row r="12" ht="25" customHeight="1">
      <c r="A12" s="11" t="s">
        <v>67</v>
      </c>
      <c r="B12" s="10" t="s">
        <v>68</v>
      </c>
      <c r="C12" s="10" t="s">
        <v>63</v>
      </c>
      <c r="D12" s="10" t="s">
        <v>69</v>
      </c>
      <c r="E12" s="18" t="s">
        <v>56</v>
      </c>
      <c r="F12" s="18" t="s">
        <v>56</v>
      </c>
      <c r="G12" s="18" t="s">
        <v>56</v>
      </c>
      <c r="H12" s="18" t="s">
        <v>56</v>
      </c>
    </row>
    <row r="13" ht="50" customHeight="1">
      <c r="A13" s="11" t="s">
        <v>70</v>
      </c>
      <c r="B13" s="10" t="s">
        <v>71</v>
      </c>
      <c r="C13" s="10" t="s">
        <v>72</v>
      </c>
      <c r="D13" s="10"/>
      <c r="E13" s="18">
        <v>382184829</v>
      </c>
      <c r="F13" s="18">
        <v>379074829</v>
      </c>
      <c r="G13" s="18">
        <v>379074829</v>
      </c>
      <c r="H13" s="18" t="s">
        <v>56</v>
      </c>
    </row>
    <row r="14" ht="88" customHeight="1">
      <c r="A14" s="11" t="s">
        <v>73</v>
      </c>
      <c r="B14" s="10" t="s">
        <v>74</v>
      </c>
      <c r="C14" s="10" t="s">
        <v>72</v>
      </c>
      <c r="D14" s="10" t="s">
        <v>75</v>
      </c>
      <c r="E14" s="18">
        <v>287024829</v>
      </c>
      <c r="F14" s="18">
        <v>287024829</v>
      </c>
      <c r="G14" s="18">
        <v>287024829</v>
      </c>
      <c r="H14" s="18" t="s">
        <v>56</v>
      </c>
    </row>
    <row r="15" ht="50" customHeight="1">
      <c r="A15" s="11" t="s">
        <v>76</v>
      </c>
      <c r="B15" s="10" t="s">
        <v>77</v>
      </c>
      <c r="C15" s="10" t="s">
        <v>72</v>
      </c>
      <c r="D15" s="10" t="s">
        <v>78</v>
      </c>
      <c r="E15" s="18" t="s">
        <v>56</v>
      </c>
      <c r="F15" s="18" t="s">
        <v>56</v>
      </c>
      <c r="G15" s="18" t="s">
        <v>56</v>
      </c>
      <c r="H15" s="18" t="s">
        <v>56</v>
      </c>
    </row>
    <row r="16" ht="50" customHeight="1">
      <c r="A16" s="11" t="s">
        <v>79</v>
      </c>
      <c r="B16" s="10" t="s">
        <v>80</v>
      </c>
      <c r="C16" s="10" t="s">
        <v>81</v>
      </c>
      <c r="D16" s="10"/>
      <c r="E16" s="18" t="s">
        <v>56</v>
      </c>
      <c r="F16" s="18" t="s">
        <v>56</v>
      </c>
      <c r="G16" s="18" t="s">
        <v>56</v>
      </c>
      <c r="H16" s="18" t="s">
        <v>56</v>
      </c>
    </row>
    <row r="17" ht="38" customHeight="1">
      <c r="A17" s="11" t="s">
        <v>82</v>
      </c>
      <c r="B17" s="10" t="s">
        <v>83</v>
      </c>
      <c r="C17" s="10" t="s">
        <v>81</v>
      </c>
      <c r="D17" s="10" t="s">
        <v>84</v>
      </c>
      <c r="E17" s="18" t="s">
        <v>56</v>
      </c>
      <c r="F17" s="18" t="s">
        <v>56</v>
      </c>
      <c r="G17" s="18" t="s">
        <v>56</v>
      </c>
      <c r="H17" s="18" t="s">
        <v>56</v>
      </c>
    </row>
    <row r="18" ht="25" customHeight="1">
      <c r="A18" s="11" t="s">
        <v>85</v>
      </c>
      <c r="B18" s="10" t="s">
        <v>86</v>
      </c>
      <c r="C18" s="10" t="s">
        <v>87</v>
      </c>
      <c r="D18" s="10"/>
      <c r="E18" s="18">
        <v>56233568.19</v>
      </c>
      <c r="F18" s="18">
        <v>5000000</v>
      </c>
      <c r="G18" s="18">
        <v>5000000</v>
      </c>
      <c r="H18" s="18" t="s">
        <v>56</v>
      </c>
    </row>
    <row r="19" ht="38" customHeight="1">
      <c r="A19" s="11" t="s">
        <v>88</v>
      </c>
      <c r="B19" s="10" t="s">
        <v>89</v>
      </c>
      <c r="C19" s="10" t="s">
        <v>87</v>
      </c>
      <c r="D19" s="10"/>
      <c r="E19" s="18">
        <v>47669568.19</v>
      </c>
      <c r="F19" s="18" t="s">
        <v>56</v>
      </c>
      <c r="G19" s="18" t="s">
        <v>56</v>
      </c>
      <c r="H19" s="18" t="s">
        <v>56</v>
      </c>
    </row>
    <row r="20" ht="25" customHeight="1">
      <c r="A20" s="11" t="s">
        <v>90</v>
      </c>
      <c r="B20" s="10" t="s">
        <v>91</v>
      </c>
      <c r="C20" s="10" t="s">
        <v>87</v>
      </c>
      <c r="D20" s="10"/>
      <c r="E20" s="18" t="s">
        <v>56</v>
      </c>
      <c r="F20" s="18" t="s">
        <v>56</v>
      </c>
      <c r="G20" s="18" t="s">
        <v>56</v>
      </c>
      <c r="H20" s="18" t="s">
        <v>56</v>
      </c>
    </row>
    <row r="21" ht="25" customHeight="1">
      <c r="A21" s="11" t="s">
        <v>92</v>
      </c>
      <c r="B21" s="10" t="s">
        <v>93</v>
      </c>
      <c r="C21" s="10" t="s">
        <v>87</v>
      </c>
      <c r="D21" s="10"/>
      <c r="E21" s="18">
        <v>8564000</v>
      </c>
      <c r="F21" s="18">
        <v>5000000</v>
      </c>
      <c r="G21" s="18">
        <v>5000000</v>
      </c>
      <c r="H21" s="18" t="s">
        <v>56</v>
      </c>
    </row>
    <row r="22" ht="25" customHeight="1">
      <c r="A22" s="11" t="s">
        <v>94</v>
      </c>
      <c r="B22" s="10" t="s">
        <v>95</v>
      </c>
      <c r="C22" s="10" t="s">
        <v>87</v>
      </c>
      <c r="D22" s="10"/>
      <c r="E22" s="18" t="s">
        <v>56</v>
      </c>
      <c r="F22" s="18" t="s">
        <v>56</v>
      </c>
      <c r="G22" s="18" t="s">
        <v>56</v>
      </c>
      <c r="H22" s="18" t="s">
        <v>56</v>
      </c>
    </row>
    <row r="23" ht="25" customHeight="1">
      <c r="A23" s="11" t="s">
        <v>96</v>
      </c>
      <c r="B23" s="10" t="s">
        <v>97</v>
      </c>
      <c r="C23" s="10" t="s">
        <v>98</v>
      </c>
      <c r="D23" s="10"/>
      <c r="E23" s="18" t="s">
        <v>56</v>
      </c>
      <c r="F23" s="18" t="s">
        <v>56</v>
      </c>
      <c r="G23" s="18" t="s">
        <v>56</v>
      </c>
      <c r="H23" s="18" t="s">
        <v>56</v>
      </c>
    </row>
    <row r="24" ht="25" customHeight="1">
      <c r="A24" s="11" t="s">
        <v>99</v>
      </c>
      <c r="B24" s="10" t="s">
        <v>100</v>
      </c>
      <c r="C24" s="10" t="s">
        <v>98</v>
      </c>
      <c r="D24" s="10"/>
      <c r="E24" s="18" t="s">
        <v>56</v>
      </c>
      <c r="F24" s="18" t="s">
        <v>56</v>
      </c>
      <c r="G24" s="18" t="s">
        <v>56</v>
      </c>
      <c r="H24" s="18" t="s">
        <v>56</v>
      </c>
    </row>
    <row r="25" ht="25" customHeight="1">
      <c r="A25" s="11" t="s">
        <v>101</v>
      </c>
      <c r="B25" s="10" t="s">
        <v>102</v>
      </c>
      <c r="C25" s="10" t="s">
        <v>55</v>
      </c>
      <c r="D25" s="10"/>
      <c r="E25" s="18" t="s">
        <v>56</v>
      </c>
      <c r="F25" s="18" t="s">
        <v>56</v>
      </c>
      <c r="G25" s="18" t="s">
        <v>56</v>
      </c>
      <c r="H25" s="18" t="s">
        <v>56</v>
      </c>
    </row>
    <row r="26" ht="25" customHeight="1">
      <c r="A26" s="11" t="s">
        <v>103</v>
      </c>
      <c r="B26" s="10" t="s">
        <v>104</v>
      </c>
      <c r="C26" s="10" t="s">
        <v>55</v>
      </c>
      <c r="D26" s="10"/>
      <c r="E26" s="18" t="s">
        <v>56</v>
      </c>
      <c r="F26" s="18" t="s">
        <v>56</v>
      </c>
      <c r="G26" s="18" t="s">
        <v>56</v>
      </c>
      <c r="H26" s="18" t="s">
        <v>56</v>
      </c>
    </row>
    <row r="27" ht="50" customHeight="1">
      <c r="A27" s="11" t="s">
        <v>105</v>
      </c>
      <c r="B27" s="10" t="s">
        <v>106</v>
      </c>
      <c r="C27" s="10" t="s">
        <v>107</v>
      </c>
      <c r="D27" s="10"/>
      <c r="E27" s="18" t="s">
        <v>56</v>
      </c>
      <c r="F27" s="18" t="s">
        <v>56</v>
      </c>
      <c r="G27" s="18" t="s">
        <v>56</v>
      </c>
      <c r="H27" s="18" t="s">
        <v>56</v>
      </c>
    </row>
    <row r="28" ht="25" customHeight="1">
      <c r="A28" s="11" t="s">
        <v>108</v>
      </c>
      <c r="B28" s="10" t="s">
        <v>109</v>
      </c>
      <c r="C28" s="10" t="s">
        <v>55</v>
      </c>
      <c r="D28" s="10"/>
      <c r="E28" s="18">
        <v>470126400.55</v>
      </c>
      <c r="F28" s="18">
        <v>384074829</v>
      </c>
      <c r="G28" s="18">
        <v>384074829</v>
      </c>
      <c r="H28" s="18">
        <v>0</v>
      </c>
    </row>
    <row r="29" ht="38" customHeight="1">
      <c r="A29" s="11" t="s">
        <v>110</v>
      </c>
      <c r="B29" s="10" t="s">
        <v>111</v>
      </c>
      <c r="C29" s="10" t="s">
        <v>55</v>
      </c>
      <c r="D29" s="10"/>
      <c r="E29" s="18">
        <v>287132865.84</v>
      </c>
      <c r="F29" s="18">
        <v>275974314.86</v>
      </c>
      <c r="G29" s="18">
        <v>275974314.86</v>
      </c>
      <c r="H29" s="18">
        <v>0</v>
      </c>
    </row>
    <row r="30" ht="38" customHeight="1">
      <c r="A30" s="11" t="s">
        <v>112</v>
      </c>
      <c r="B30" s="10" t="s">
        <v>113</v>
      </c>
      <c r="C30" s="10" t="s">
        <v>114</v>
      </c>
      <c r="D30" s="10"/>
      <c r="E30" s="18">
        <v>220229318.25</v>
      </c>
      <c r="F30" s="18">
        <v>211769827.08</v>
      </c>
      <c r="G30" s="18">
        <v>211769827.08</v>
      </c>
      <c r="H30" s="18">
        <v>0</v>
      </c>
    </row>
    <row r="31" ht="38" customHeight="1">
      <c r="A31" s="11" t="s">
        <v>115</v>
      </c>
      <c r="B31" s="10" t="s">
        <v>116</v>
      </c>
      <c r="C31" s="10" t="s">
        <v>114</v>
      </c>
      <c r="D31" s="10" t="s">
        <v>117</v>
      </c>
      <c r="E31" s="18">
        <v>220229318.25</v>
      </c>
      <c r="F31" s="18">
        <v>211769827.08</v>
      </c>
      <c r="G31" s="18">
        <v>211769827.08</v>
      </c>
      <c r="H31" s="18">
        <v>0</v>
      </c>
    </row>
    <row r="32" ht="38" customHeight="1">
      <c r="A32" s="11" t="s">
        <v>118</v>
      </c>
      <c r="B32" s="10" t="s">
        <v>119</v>
      </c>
      <c r="C32" s="10" t="s">
        <v>114</v>
      </c>
      <c r="D32" s="10" t="s">
        <v>117</v>
      </c>
      <c r="E32" s="18">
        <v>143172397.85</v>
      </c>
      <c r="F32" s="18">
        <v>137322687.68</v>
      </c>
      <c r="G32" s="18">
        <v>137322687.68</v>
      </c>
      <c r="H32" s="18">
        <v>0</v>
      </c>
    </row>
    <row r="33" ht="25" customHeight="1">
      <c r="A33" s="11" t="s">
        <v>120</v>
      </c>
      <c r="B33" s="10" t="s">
        <v>121</v>
      </c>
      <c r="C33" s="10" t="s">
        <v>114</v>
      </c>
      <c r="D33" s="10" t="s">
        <v>117</v>
      </c>
      <c r="E33" s="18">
        <v>120131895.57</v>
      </c>
      <c r="F33" s="18">
        <v>115783978.9</v>
      </c>
      <c r="G33" s="18">
        <v>115783978.9</v>
      </c>
      <c r="H33" s="18">
        <v>0</v>
      </c>
    </row>
    <row r="34" ht="63" customHeight="1">
      <c r="A34" s="11" t="s">
        <v>122</v>
      </c>
      <c r="B34" s="10" t="s">
        <v>123</v>
      </c>
      <c r="C34" s="10" t="s">
        <v>114</v>
      </c>
      <c r="D34" s="10" t="s">
        <v>117</v>
      </c>
      <c r="E34" s="18" t="s">
        <v>56</v>
      </c>
      <c r="F34" s="18" t="s">
        <v>56</v>
      </c>
      <c r="G34" s="18" t="s">
        <v>56</v>
      </c>
      <c r="H34" s="18" t="s">
        <v>56</v>
      </c>
    </row>
    <row r="35" ht="50" customHeight="1">
      <c r="A35" s="11" t="s">
        <v>124</v>
      </c>
      <c r="B35" s="10" t="s">
        <v>125</v>
      </c>
      <c r="C35" s="10" t="s">
        <v>114</v>
      </c>
      <c r="D35" s="10" t="s">
        <v>117</v>
      </c>
      <c r="E35" s="18" t="s">
        <v>56</v>
      </c>
      <c r="F35" s="18" t="s">
        <v>56</v>
      </c>
      <c r="G35" s="18" t="s">
        <v>56</v>
      </c>
      <c r="H35" s="18" t="s">
        <v>56</v>
      </c>
    </row>
    <row r="36" ht="75" customHeight="1">
      <c r="A36" s="11" t="s">
        <v>126</v>
      </c>
      <c r="B36" s="10" t="s">
        <v>127</v>
      </c>
      <c r="C36" s="10" t="s">
        <v>114</v>
      </c>
      <c r="D36" s="10" t="s">
        <v>117</v>
      </c>
      <c r="E36" s="18" t="s">
        <v>56</v>
      </c>
      <c r="F36" s="18" t="s">
        <v>56</v>
      </c>
      <c r="G36" s="18" t="s">
        <v>56</v>
      </c>
      <c r="H36" s="18" t="s">
        <v>56</v>
      </c>
    </row>
    <row r="37" ht="50" customHeight="1">
      <c r="A37" s="11" t="s">
        <v>128</v>
      </c>
      <c r="B37" s="10" t="s">
        <v>129</v>
      </c>
      <c r="C37" s="10" t="s">
        <v>114</v>
      </c>
      <c r="D37" s="10" t="s">
        <v>117</v>
      </c>
      <c r="E37" s="18">
        <v>120131895.57</v>
      </c>
      <c r="F37" s="18">
        <v>115783978.9</v>
      </c>
      <c r="G37" s="18">
        <v>115783978.9</v>
      </c>
      <c r="H37" s="18">
        <v>0</v>
      </c>
    </row>
    <row r="38" ht="50" customHeight="1">
      <c r="A38" s="11" t="s">
        <v>130</v>
      </c>
      <c r="B38" s="10" t="s">
        <v>131</v>
      </c>
      <c r="C38" s="10" t="s">
        <v>114</v>
      </c>
      <c r="D38" s="10" t="s">
        <v>117</v>
      </c>
      <c r="E38" s="18" t="s">
        <v>56</v>
      </c>
      <c r="F38" s="18" t="s">
        <v>56</v>
      </c>
      <c r="G38" s="18" t="s">
        <v>56</v>
      </c>
      <c r="H38" s="18" t="s">
        <v>56</v>
      </c>
    </row>
    <row r="39" ht="25" customHeight="1">
      <c r="A39" s="11" t="s">
        <v>132</v>
      </c>
      <c r="B39" s="10" t="s">
        <v>133</v>
      </c>
      <c r="C39" s="10" t="s">
        <v>114</v>
      </c>
      <c r="D39" s="10" t="s">
        <v>117</v>
      </c>
      <c r="E39" s="18">
        <v>23040502.28</v>
      </c>
      <c r="F39" s="18">
        <v>21538708.78</v>
      </c>
      <c r="G39" s="18">
        <v>21538708.78</v>
      </c>
      <c r="H39" s="18">
        <v>0</v>
      </c>
    </row>
    <row r="40" ht="25" customHeight="1">
      <c r="A40" s="11" t="s">
        <v>134</v>
      </c>
      <c r="B40" s="10" t="s">
        <v>135</v>
      </c>
      <c r="C40" s="10" t="s">
        <v>114</v>
      </c>
      <c r="D40" s="10" t="s">
        <v>117</v>
      </c>
      <c r="E40" s="18">
        <v>77056920.4</v>
      </c>
      <c r="F40" s="18">
        <v>74447139.4</v>
      </c>
      <c r="G40" s="18">
        <v>74447139.4</v>
      </c>
      <c r="H40" s="18">
        <v>0</v>
      </c>
    </row>
    <row r="41" ht="25" customHeight="1">
      <c r="A41" s="11" t="s">
        <v>136</v>
      </c>
      <c r="B41" s="10" t="s">
        <v>137</v>
      </c>
      <c r="C41" s="10" t="s">
        <v>114</v>
      </c>
      <c r="D41" s="10" t="s">
        <v>117</v>
      </c>
      <c r="E41" s="18">
        <v>36334937</v>
      </c>
      <c r="F41" s="18">
        <v>35415353</v>
      </c>
      <c r="G41" s="18">
        <v>35415353</v>
      </c>
      <c r="H41" s="18">
        <v>0</v>
      </c>
    </row>
    <row r="42" ht="25" customHeight="1">
      <c r="A42" s="11" t="s">
        <v>138</v>
      </c>
      <c r="B42" s="10" t="s">
        <v>139</v>
      </c>
      <c r="C42" s="10" t="s">
        <v>114</v>
      </c>
      <c r="D42" s="10" t="s">
        <v>117</v>
      </c>
      <c r="E42" s="18" t="s">
        <v>56</v>
      </c>
      <c r="F42" s="18" t="s">
        <v>56</v>
      </c>
      <c r="G42" s="18" t="s">
        <v>56</v>
      </c>
      <c r="H42" s="18" t="s">
        <v>56</v>
      </c>
    </row>
    <row r="43" ht="25" customHeight="1">
      <c r="A43" s="11" t="s">
        <v>140</v>
      </c>
      <c r="B43" s="10" t="s">
        <v>141</v>
      </c>
      <c r="C43" s="10" t="s">
        <v>114</v>
      </c>
      <c r="D43" s="10" t="s">
        <v>117</v>
      </c>
      <c r="E43" s="18" t="s">
        <v>56</v>
      </c>
      <c r="F43" s="18" t="s">
        <v>56</v>
      </c>
      <c r="G43" s="18" t="s">
        <v>56</v>
      </c>
      <c r="H43" s="18" t="s">
        <v>56</v>
      </c>
    </row>
    <row r="44" ht="25" customHeight="1">
      <c r="A44" s="11" t="s">
        <v>142</v>
      </c>
      <c r="B44" s="10" t="s">
        <v>143</v>
      </c>
      <c r="C44" s="10" t="s">
        <v>114</v>
      </c>
      <c r="D44" s="10" t="s">
        <v>117</v>
      </c>
      <c r="E44" s="18" t="s">
        <v>56</v>
      </c>
      <c r="F44" s="18" t="s">
        <v>56</v>
      </c>
      <c r="G44" s="18" t="s">
        <v>56</v>
      </c>
      <c r="H44" s="18" t="s">
        <v>56</v>
      </c>
    </row>
    <row r="45" ht="25" customHeight="1">
      <c r="A45" s="11" t="s">
        <v>144</v>
      </c>
      <c r="B45" s="10" t="s">
        <v>145</v>
      </c>
      <c r="C45" s="10" t="s">
        <v>114</v>
      </c>
      <c r="D45" s="10" t="s">
        <v>117</v>
      </c>
      <c r="E45" s="18">
        <v>16035181.54</v>
      </c>
      <c r="F45" s="18">
        <v>16035181.54</v>
      </c>
      <c r="G45" s="18">
        <v>16035181.54</v>
      </c>
      <c r="H45" s="18">
        <v>0</v>
      </c>
    </row>
    <row r="46" ht="25" customHeight="1">
      <c r="A46" s="11" t="s">
        <v>146</v>
      </c>
      <c r="B46" s="10" t="s">
        <v>147</v>
      </c>
      <c r="C46" s="10" t="s">
        <v>114</v>
      </c>
      <c r="D46" s="10" t="s">
        <v>117</v>
      </c>
      <c r="E46" s="18">
        <v>21877118.99</v>
      </c>
      <c r="F46" s="18">
        <v>20186921.99</v>
      </c>
      <c r="G46" s="18">
        <v>20186921.99</v>
      </c>
      <c r="H46" s="18">
        <v>0</v>
      </c>
    </row>
    <row r="47" ht="25" customHeight="1">
      <c r="A47" s="11" t="s">
        <v>148</v>
      </c>
      <c r="B47" s="10" t="s">
        <v>149</v>
      </c>
      <c r="C47" s="10" t="s">
        <v>114</v>
      </c>
      <c r="D47" s="10" t="s">
        <v>117</v>
      </c>
      <c r="E47" s="18">
        <v>2809682.87</v>
      </c>
      <c r="F47" s="18">
        <v>2809682.87</v>
      </c>
      <c r="G47" s="18">
        <v>2809682.87</v>
      </c>
      <c r="H47" s="18">
        <v>0</v>
      </c>
    </row>
    <row r="48" ht="25" customHeight="1">
      <c r="A48" s="11" t="s">
        <v>150</v>
      </c>
      <c r="B48" s="10" t="s">
        <v>151</v>
      </c>
      <c r="C48" s="10" t="s">
        <v>114</v>
      </c>
      <c r="D48" s="10" t="s">
        <v>152</v>
      </c>
      <c r="E48" s="18" t="s">
        <v>56</v>
      </c>
      <c r="F48" s="18" t="s">
        <v>56</v>
      </c>
      <c r="G48" s="18" t="s">
        <v>56</v>
      </c>
      <c r="H48" s="18" t="s">
        <v>56</v>
      </c>
    </row>
    <row r="49" ht="50" customHeight="1">
      <c r="A49" s="11" t="s">
        <v>153</v>
      </c>
      <c r="B49" s="10" t="s">
        <v>154</v>
      </c>
      <c r="C49" s="10" t="s">
        <v>155</v>
      </c>
      <c r="D49" s="10"/>
      <c r="E49" s="18">
        <v>386500</v>
      </c>
      <c r="F49" s="18">
        <v>250000</v>
      </c>
      <c r="G49" s="18">
        <v>250000</v>
      </c>
      <c r="H49" s="18">
        <v>0</v>
      </c>
    </row>
    <row r="50" ht="63" customHeight="1">
      <c r="A50" s="11" t="s">
        <v>156</v>
      </c>
      <c r="B50" s="10" t="s">
        <v>157</v>
      </c>
      <c r="C50" s="10" t="s">
        <v>155</v>
      </c>
      <c r="D50" s="10" t="s">
        <v>158</v>
      </c>
      <c r="E50" s="18" t="s">
        <v>56</v>
      </c>
      <c r="F50" s="18" t="s">
        <v>56</v>
      </c>
      <c r="G50" s="18" t="s">
        <v>56</v>
      </c>
      <c r="H50" s="18" t="s">
        <v>56</v>
      </c>
    </row>
    <row r="51" ht="25" customHeight="1">
      <c r="A51" s="11" t="s">
        <v>159</v>
      </c>
      <c r="B51" s="10" t="s">
        <v>160</v>
      </c>
      <c r="C51" s="10" t="s">
        <v>155</v>
      </c>
      <c r="D51" s="10" t="s">
        <v>161</v>
      </c>
      <c r="E51" s="18" t="s">
        <v>56</v>
      </c>
      <c r="F51" s="18" t="s">
        <v>56</v>
      </c>
      <c r="G51" s="18" t="s">
        <v>56</v>
      </c>
      <c r="H51" s="18" t="s">
        <v>56</v>
      </c>
    </row>
    <row r="52" ht="75" customHeight="1">
      <c r="A52" s="11" t="s">
        <v>162</v>
      </c>
      <c r="B52" s="10" t="s">
        <v>163</v>
      </c>
      <c r="C52" s="10" t="s">
        <v>155</v>
      </c>
      <c r="D52" s="10" t="s">
        <v>164</v>
      </c>
      <c r="E52" s="18">
        <v>386500</v>
      </c>
      <c r="F52" s="18">
        <v>250000</v>
      </c>
      <c r="G52" s="18">
        <v>250000</v>
      </c>
      <c r="H52" s="18">
        <v>0</v>
      </c>
    </row>
    <row r="53" ht="50" customHeight="1">
      <c r="A53" s="11" t="s">
        <v>165</v>
      </c>
      <c r="B53" s="10" t="s">
        <v>166</v>
      </c>
      <c r="C53" s="10" t="s">
        <v>155</v>
      </c>
      <c r="D53" s="10" t="s">
        <v>152</v>
      </c>
      <c r="E53" s="18" t="s">
        <v>56</v>
      </c>
      <c r="F53" s="18" t="s">
        <v>56</v>
      </c>
      <c r="G53" s="18" t="s">
        <v>56</v>
      </c>
      <c r="H53" s="18" t="s">
        <v>56</v>
      </c>
    </row>
    <row r="54" ht="25" customHeight="1">
      <c r="A54" s="11" t="s">
        <v>167</v>
      </c>
      <c r="B54" s="10" t="s">
        <v>168</v>
      </c>
      <c r="C54" s="10" t="s">
        <v>155</v>
      </c>
      <c r="D54" s="10" t="s">
        <v>169</v>
      </c>
      <c r="E54" s="18" t="s">
        <v>56</v>
      </c>
      <c r="F54" s="18" t="s">
        <v>56</v>
      </c>
      <c r="G54" s="18" t="s">
        <v>56</v>
      </c>
      <c r="H54" s="18" t="s">
        <v>56</v>
      </c>
    </row>
    <row r="55" ht="50" customHeight="1">
      <c r="A55" s="11" t="s">
        <v>170</v>
      </c>
      <c r="B55" s="10" t="s">
        <v>171</v>
      </c>
      <c r="C55" s="10" t="s">
        <v>172</v>
      </c>
      <c r="D55" s="10"/>
      <c r="E55" s="18" t="s">
        <v>56</v>
      </c>
      <c r="F55" s="18" t="s">
        <v>56</v>
      </c>
      <c r="G55" s="18" t="s">
        <v>56</v>
      </c>
      <c r="H55" s="18" t="s">
        <v>56</v>
      </c>
    </row>
    <row r="56" ht="63" customHeight="1">
      <c r="A56" s="11" t="s">
        <v>156</v>
      </c>
      <c r="B56" s="10" t="s">
        <v>173</v>
      </c>
      <c r="C56" s="10" t="s">
        <v>172</v>
      </c>
      <c r="D56" s="10" t="s">
        <v>158</v>
      </c>
      <c r="E56" s="18" t="s">
        <v>56</v>
      </c>
      <c r="F56" s="18" t="s">
        <v>56</v>
      </c>
      <c r="G56" s="18" t="s">
        <v>56</v>
      </c>
      <c r="H56" s="18" t="s">
        <v>56</v>
      </c>
    </row>
    <row r="57" ht="25" customHeight="1">
      <c r="A57" s="11" t="s">
        <v>159</v>
      </c>
      <c r="B57" s="10" t="s">
        <v>174</v>
      </c>
      <c r="C57" s="10" t="s">
        <v>172</v>
      </c>
      <c r="D57" s="10" t="s">
        <v>161</v>
      </c>
      <c r="E57" s="18" t="s">
        <v>56</v>
      </c>
      <c r="F57" s="18" t="s">
        <v>56</v>
      </c>
      <c r="G57" s="18" t="s">
        <v>56</v>
      </c>
      <c r="H57" s="18" t="s">
        <v>56</v>
      </c>
    </row>
    <row r="58" ht="75" customHeight="1">
      <c r="A58" s="11" t="s">
        <v>162</v>
      </c>
      <c r="B58" s="10" t="s">
        <v>175</v>
      </c>
      <c r="C58" s="10" t="s">
        <v>172</v>
      </c>
      <c r="D58" s="10" t="s">
        <v>164</v>
      </c>
      <c r="E58" s="18" t="s">
        <v>56</v>
      </c>
      <c r="F58" s="18" t="s">
        <v>56</v>
      </c>
      <c r="G58" s="18" t="s">
        <v>56</v>
      </c>
      <c r="H58" s="18" t="s">
        <v>56</v>
      </c>
    </row>
    <row r="59" ht="50" customHeight="1">
      <c r="A59" s="11" t="s">
        <v>165</v>
      </c>
      <c r="B59" s="10" t="s">
        <v>176</v>
      </c>
      <c r="C59" s="10" t="s">
        <v>172</v>
      </c>
      <c r="D59" s="10" t="s">
        <v>152</v>
      </c>
      <c r="E59" s="18" t="s">
        <v>56</v>
      </c>
      <c r="F59" s="18" t="s">
        <v>56</v>
      </c>
      <c r="G59" s="18" t="s">
        <v>56</v>
      </c>
      <c r="H59" s="18" t="s">
        <v>56</v>
      </c>
    </row>
    <row r="60" ht="75" customHeight="1">
      <c r="A60" s="11" t="s">
        <v>177</v>
      </c>
      <c r="B60" s="10" t="s">
        <v>178</v>
      </c>
      <c r="C60" s="10" t="s">
        <v>179</v>
      </c>
      <c r="D60" s="10"/>
      <c r="E60" s="18">
        <v>66517047.59</v>
      </c>
      <c r="F60" s="18">
        <v>63954487.78</v>
      </c>
      <c r="G60" s="18">
        <v>63954487.78</v>
      </c>
      <c r="H60" s="18">
        <v>0</v>
      </c>
    </row>
    <row r="61" ht="38" customHeight="1">
      <c r="A61" s="11" t="s">
        <v>180</v>
      </c>
      <c r="B61" s="10" t="s">
        <v>181</v>
      </c>
      <c r="C61" s="10" t="s">
        <v>179</v>
      </c>
      <c r="D61" s="10" t="s">
        <v>182</v>
      </c>
      <c r="E61" s="18">
        <v>66509254.11</v>
      </c>
      <c r="F61" s="18">
        <v>63954487.78</v>
      </c>
      <c r="G61" s="18">
        <v>63954487.78</v>
      </c>
      <c r="H61" s="18">
        <v>0</v>
      </c>
    </row>
    <row r="62" ht="25" customHeight="1">
      <c r="A62" s="11" t="s">
        <v>183</v>
      </c>
      <c r="B62" s="10" t="s">
        <v>184</v>
      </c>
      <c r="C62" s="10" t="s">
        <v>179</v>
      </c>
      <c r="D62" s="10"/>
      <c r="E62" s="18">
        <v>7793.48</v>
      </c>
      <c r="F62" s="18">
        <v>0</v>
      </c>
      <c r="G62" s="18">
        <v>0</v>
      </c>
      <c r="H62" s="18">
        <v>0</v>
      </c>
    </row>
    <row r="63" ht="25" customHeight="1">
      <c r="A63" s="11" t="s">
        <v>185</v>
      </c>
      <c r="B63" s="10" t="s">
        <v>186</v>
      </c>
      <c r="C63" s="10" t="s">
        <v>187</v>
      </c>
      <c r="D63" s="10"/>
      <c r="E63" s="18">
        <v>1772000</v>
      </c>
      <c r="F63" s="18">
        <v>608000</v>
      </c>
      <c r="G63" s="18">
        <v>608000</v>
      </c>
      <c r="H63" s="18">
        <v>0</v>
      </c>
    </row>
    <row r="64" ht="63" customHeight="1">
      <c r="A64" s="11" t="s">
        <v>188</v>
      </c>
      <c r="B64" s="10" t="s">
        <v>189</v>
      </c>
      <c r="C64" s="10" t="s">
        <v>190</v>
      </c>
      <c r="D64" s="10" t="s">
        <v>191</v>
      </c>
      <c r="E64" s="18">
        <v>60000</v>
      </c>
      <c r="F64" s="18">
        <v>60000</v>
      </c>
      <c r="G64" s="18">
        <v>60000</v>
      </c>
      <c r="H64" s="18">
        <v>0</v>
      </c>
    </row>
    <row r="65" ht="63" customHeight="1">
      <c r="A65" s="11" t="s">
        <v>192</v>
      </c>
      <c r="B65" s="10" t="s">
        <v>193</v>
      </c>
      <c r="C65" s="10" t="s">
        <v>194</v>
      </c>
      <c r="D65" s="10" t="s">
        <v>191</v>
      </c>
      <c r="E65" s="18">
        <v>60000</v>
      </c>
      <c r="F65" s="18">
        <v>60000</v>
      </c>
      <c r="G65" s="18">
        <v>60000</v>
      </c>
      <c r="H65" s="18">
        <v>0</v>
      </c>
    </row>
    <row r="66" ht="50" customHeight="1">
      <c r="A66" s="11" t="s">
        <v>195</v>
      </c>
      <c r="B66" s="10" t="s">
        <v>196</v>
      </c>
      <c r="C66" s="10" t="s">
        <v>197</v>
      </c>
      <c r="D66" s="10"/>
      <c r="E66" s="18">
        <v>812000</v>
      </c>
      <c r="F66" s="18">
        <v>548000</v>
      </c>
      <c r="G66" s="18">
        <v>548000</v>
      </c>
      <c r="H66" s="18">
        <v>0</v>
      </c>
    </row>
    <row r="67" ht="25" customHeight="1">
      <c r="A67" s="11" t="s">
        <v>198</v>
      </c>
      <c r="B67" s="10" t="s">
        <v>199</v>
      </c>
      <c r="C67" s="10" t="s">
        <v>197</v>
      </c>
      <c r="D67" s="10" t="s">
        <v>200</v>
      </c>
      <c r="E67" s="18" t="s">
        <v>56</v>
      </c>
      <c r="F67" s="18" t="s">
        <v>56</v>
      </c>
      <c r="G67" s="18" t="s">
        <v>56</v>
      </c>
      <c r="H67" s="18" t="s">
        <v>56</v>
      </c>
    </row>
    <row r="68" ht="63" customHeight="1">
      <c r="A68" s="11" t="s">
        <v>201</v>
      </c>
      <c r="B68" s="10" t="s">
        <v>202</v>
      </c>
      <c r="C68" s="10" t="s">
        <v>197</v>
      </c>
      <c r="D68" s="10" t="s">
        <v>203</v>
      </c>
      <c r="E68" s="18">
        <v>812000</v>
      </c>
      <c r="F68" s="18">
        <v>548000</v>
      </c>
      <c r="G68" s="18">
        <v>548000</v>
      </c>
      <c r="H68" s="18">
        <v>0</v>
      </c>
    </row>
    <row r="69" ht="100" customHeight="1">
      <c r="A69" s="11" t="s">
        <v>204</v>
      </c>
      <c r="B69" s="10" t="s">
        <v>205</v>
      </c>
      <c r="C69" s="10" t="s">
        <v>206</v>
      </c>
      <c r="D69" s="10" t="s">
        <v>203</v>
      </c>
      <c r="E69" s="18">
        <v>900000</v>
      </c>
      <c r="F69" s="18">
        <v>0</v>
      </c>
      <c r="G69" s="18">
        <v>0</v>
      </c>
      <c r="H69" s="18">
        <v>0</v>
      </c>
    </row>
    <row r="70" ht="25" customHeight="1">
      <c r="A70" s="11" t="s">
        <v>207</v>
      </c>
      <c r="B70" s="10" t="s">
        <v>208</v>
      </c>
      <c r="C70" s="10" t="s">
        <v>209</v>
      </c>
      <c r="D70" s="10" t="s">
        <v>200</v>
      </c>
      <c r="E70" s="18" t="s">
        <v>56</v>
      </c>
      <c r="F70" s="18" t="s">
        <v>56</v>
      </c>
      <c r="G70" s="18" t="s">
        <v>56</v>
      </c>
      <c r="H70" s="18" t="s">
        <v>56</v>
      </c>
    </row>
    <row r="71" ht="25" customHeight="1">
      <c r="A71" s="11" t="s">
        <v>210</v>
      </c>
      <c r="B71" s="10" t="s">
        <v>211</v>
      </c>
      <c r="C71" s="10" t="s">
        <v>212</v>
      </c>
      <c r="D71" s="10"/>
      <c r="E71" s="18">
        <v>5567950</v>
      </c>
      <c r="F71" s="18">
        <v>4295000</v>
      </c>
      <c r="G71" s="18">
        <v>4295000</v>
      </c>
      <c r="H71" s="18">
        <v>0</v>
      </c>
    </row>
    <row r="72" ht="38" customHeight="1">
      <c r="A72" s="11" t="s">
        <v>213</v>
      </c>
      <c r="B72" s="10" t="s">
        <v>214</v>
      </c>
      <c r="C72" s="10" t="s">
        <v>215</v>
      </c>
      <c r="D72" s="10" t="s">
        <v>216</v>
      </c>
      <c r="E72" s="18">
        <v>4842950</v>
      </c>
      <c r="F72" s="18">
        <v>3700000</v>
      </c>
      <c r="G72" s="18">
        <v>3700000</v>
      </c>
      <c r="H72" s="18">
        <v>0</v>
      </c>
    </row>
    <row r="73" ht="75" customHeight="1">
      <c r="A73" s="11" t="s">
        <v>217</v>
      </c>
      <c r="B73" s="10" t="s">
        <v>218</v>
      </c>
      <c r="C73" s="10" t="s">
        <v>219</v>
      </c>
      <c r="D73" s="10" t="s">
        <v>216</v>
      </c>
      <c r="E73" s="18">
        <v>125000</v>
      </c>
      <c r="F73" s="18">
        <v>95000</v>
      </c>
      <c r="G73" s="18">
        <v>95000</v>
      </c>
      <c r="H73" s="18">
        <v>0</v>
      </c>
    </row>
    <row r="74" ht="50" customHeight="1">
      <c r="A74" s="11" t="s">
        <v>220</v>
      </c>
      <c r="B74" s="10" t="s">
        <v>221</v>
      </c>
      <c r="C74" s="10" t="s">
        <v>222</v>
      </c>
      <c r="D74" s="10"/>
      <c r="E74" s="18">
        <v>600000</v>
      </c>
      <c r="F74" s="18">
        <v>500000</v>
      </c>
      <c r="G74" s="18">
        <v>500000</v>
      </c>
      <c r="H74" s="18">
        <v>0</v>
      </c>
    </row>
    <row r="75" ht="25" customHeight="1">
      <c r="A75" s="11" t="s">
        <v>223</v>
      </c>
      <c r="B75" s="10" t="s">
        <v>224</v>
      </c>
      <c r="C75" s="10" t="s">
        <v>222</v>
      </c>
      <c r="D75" s="10" t="s">
        <v>225</v>
      </c>
      <c r="E75" s="18">
        <v>500000</v>
      </c>
      <c r="F75" s="18">
        <v>500000</v>
      </c>
      <c r="G75" s="18">
        <v>500000</v>
      </c>
      <c r="H75" s="18">
        <v>0</v>
      </c>
    </row>
    <row r="76" ht="25" customHeight="1">
      <c r="A76" s="11" t="s">
        <v>226</v>
      </c>
      <c r="B76" s="10" t="s">
        <v>227</v>
      </c>
      <c r="C76" s="10" t="s">
        <v>222</v>
      </c>
      <c r="D76" s="10" t="s">
        <v>203</v>
      </c>
      <c r="E76" s="18" t="s">
        <v>56</v>
      </c>
      <c r="F76" s="18" t="s">
        <v>56</v>
      </c>
      <c r="G76" s="18" t="s">
        <v>56</v>
      </c>
      <c r="H76" s="18" t="s">
        <v>56</v>
      </c>
    </row>
    <row r="77" ht="25" customHeight="1">
      <c r="A77" s="11" t="s">
        <v>228</v>
      </c>
      <c r="B77" s="10" t="s">
        <v>229</v>
      </c>
      <c r="C77" s="10" t="s">
        <v>222</v>
      </c>
      <c r="D77" s="10" t="s">
        <v>230</v>
      </c>
      <c r="E77" s="18">
        <v>100000</v>
      </c>
      <c r="F77" s="18">
        <v>0</v>
      </c>
      <c r="G77" s="18">
        <v>0</v>
      </c>
      <c r="H77" s="18">
        <v>0</v>
      </c>
    </row>
    <row r="78" ht="25" customHeight="1">
      <c r="A78" s="11" t="s">
        <v>231</v>
      </c>
      <c r="B78" s="10" t="s">
        <v>232</v>
      </c>
      <c r="C78" s="10" t="s">
        <v>55</v>
      </c>
      <c r="D78" s="10"/>
      <c r="E78" s="18" t="s">
        <v>56</v>
      </c>
      <c r="F78" s="18" t="s">
        <v>56</v>
      </c>
      <c r="G78" s="18" t="s">
        <v>56</v>
      </c>
      <c r="H78" s="18" t="s">
        <v>56</v>
      </c>
    </row>
    <row r="79" ht="38" customHeight="1">
      <c r="A79" s="11" t="s">
        <v>233</v>
      </c>
      <c r="B79" s="10" t="s">
        <v>234</v>
      </c>
      <c r="C79" s="10" t="s">
        <v>235</v>
      </c>
      <c r="D79" s="10" t="s">
        <v>236</v>
      </c>
      <c r="E79" s="18" t="s">
        <v>56</v>
      </c>
      <c r="F79" s="18" t="s">
        <v>56</v>
      </c>
      <c r="G79" s="18" t="s">
        <v>56</v>
      </c>
      <c r="H79" s="18" t="s">
        <v>56</v>
      </c>
    </row>
    <row r="80" ht="25" customHeight="1">
      <c r="A80" s="11" t="s">
        <v>237</v>
      </c>
      <c r="B80" s="10" t="s">
        <v>238</v>
      </c>
      <c r="C80" s="10" t="s">
        <v>239</v>
      </c>
      <c r="D80" s="10" t="s">
        <v>236</v>
      </c>
      <c r="E80" s="18" t="s">
        <v>56</v>
      </c>
      <c r="F80" s="18" t="s">
        <v>56</v>
      </c>
      <c r="G80" s="18" t="s">
        <v>56</v>
      </c>
      <c r="H80" s="18" t="s">
        <v>56</v>
      </c>
    </row>
    <row r="81" ht="50" customHeight="1">
      <c r="A81" s="11" t="s">
        <v>240</v>
      </c>
      <c r="B81" s="10" t="s">
        <v>241</v>
      </c>
      <c r="C81" s="10" t="s">
        <v>242</v>
      </c>
      <c r="D81" s="10" t="s">
        <v>243</v>
      </c>
      <c r="E81" s="18" t="s">
        <v>56</v>
      </c>
      <c r="F81" s="18" t="s">
        <v>56</v>
      </c>
      <c r="G81" s="18" t="s">
        <v>56</v>
      </c>
      <c r="H81" s="18" t="s">
        <v>56</v>
      </c>
    </row>
    <row r="82" ht="50" customHeight="1">
      <c r="A82" s="11" t="s">
        <v>244</v>
      </c>
      <c r="B82" s="10" t="s">
        <v>245</v>
      </c>
      <c r="C82" s="10" t="s">
        <v>246</v>
      </c>
      <c r="D82" s="10" t="s">
        <v>243</v>
      </c>
      <c r="E82" s="18" t="s">
        <v>56</v>
      </c>
      <c r="F82" s="18" t="s">
        <v>56</v>
      </c>
      <c r="G82" s="18" t="s">
        <v>56</v>
      </c>
      <c r="H82" s="18" t="s">
        <v>56</v>
      </c>
    </row>
    <row r="83" ht="25" customHeight="1">
      <c r="A83" s="11" t="s">
        <v>247</v>
      </c>
      <c r="B83" s="10" t="s">
        <v>248</v>
      </c>
      <c r="C83" s="10" t="s">
        <v>249</v>
      </c>
      <c r="D83" s="10" t="s">
        <v>250</v>
      </c>
      <c r="E83" s="18" t="s">
        <v>56</v>
      </c>
      <c r="F83" s="18" t="s">
        <v>56</v>
      </c>
      <c r="G83" s="18" t="s">
        <v>56</v>
      </c>
      <c r="H83" s="18" t="s">
        <v>56</v>
      </c>
    </row>
    <row r="84" ht="63" customHeight="1">
      <c r="A84" s="11" t="s">
        <v>251</v>
      </c>
      <c r="B84" s="10" t="s">
        <v>252</v>
      </c>
      <c r="C84" s="10" t="s">
        <v>249</v>
      </c>
      <c r="D84" s="10" t="s">
        <v>250</v>
      </c>
      <c r="E84" s="18" t="s">
        <v>56</v>
      </c>
      <c r="F84" s="18" t="s">
        <v>56</v>
      </c>
      <c r="G84" s="18" t="s">
        <v>56</v>
      </c>
      <c r="H84" s="18" t="s">
        <v>56</v>
      </c>
    </row>
    <row r="85" ht="50" customHeight="1">
      <c r="A85" s="11" t="s">
        <v>253</v>
      </c>
      <c r="B85" s="10" t="s">
        <v>254</v>
      </c>
      <c r="C85" s="10" t="s">
        <v>249</v>
      </c>
      <c r="D85" s="10" t="s">
        <v>230</v>
      </c>
      <c r="E85" s="18" t="s">
        <v>56</v>
      </c>
      <c r="F85" s="18" t="s">
        <v>56</v>
      </c>
      <c r="G85" s="18" t="s">
        <v>56</v>
      </c>
      <c r="H85" s="18" t="s">
        <v>56</v>
      </c>
    </row>
    <row r="86" ht="75" customHeight="1">
      <c r="A86" s="11" t="s">
        <v>255</v>
      </c>
      <c r="B86" s="10" t="s">
        <v>256</v>
      </c>
      <c r="C86" s="10" t="s">
        <v>257</v>
      </c>
      <c r="D86" s="10"/>
      <c r="E86" s="18" t="s">
        <v>56</v>
      </c>
      <c r="F86" s="18" t="s">
        <v>56</v>
      </c>
      <c r="G86" s="18" t="s">
        <v>56</v>
      </c>
      <c r="H86" s="18" t="s">
        <v>56</v>
      </c>
    </row>
    <row r="87" ht="63" customHeight="1">
      <c r="A87" s="11" t="s">
        <v>251</v>
      </c>
      <c r="B87" s="10" t="s">
        <v>258</v>
      </c>
      <c r="C87" s="10" t="s">
        <v>257</v>
      </c>
      <c r="D87" s="10" t="s">
        <v>250</v>
      </c>
      <c r="E87" s="18" t="s">
        <v>56</v>
      </c>
      <c r="F87" s="18" t="s">
        <v>56</v>
      </c>
      <c r="G87" s="18" t="s">
        <v>56</v>
      </c>
      <c r="H87" s="18" t="s">
        <v>56</v>
      </c>
    </row>
    <row r="88" ht="50" customHeight="1">
      <c r="A88" s="11" t="s">
        <v>253</v>
      </c>
      <c r="B88" s="10" t="s">
        <v>259</v>
      </c>
      <c r="C88" s="10" t="s">
        <v>257</v>
      </c>
      <c r="D88" s="10" t="s">
        <v>230</v>
      </c>
      <c r="E88" s="18" t="s">
        <v>56</v>
      </c>
      <c r="F88" s="18" t="s">
        <v>56</v>
      </c>
      <c r="G88" s="18" t="s">
        <v>56</v>
      </c>
      <c r="H88" s="18" t="s">
        <v>56</v>
      </c>
    </row>
    <row r="89" ht="50" customHeight="1">
      <c r="A89" s="11" t="s">
        <v>260</v>
      </c>
      <c r="B89" s="10" t="s">
        <v>261</v>
      </c>
      <c r="C89" s="10" t="s">
        <v>55</v>
      </c>
      <c r="D89" s="10"/>
      <c r="E89" s="18" t="s">
        <v>56</v>
      </c>
      <c r="F89" s="18" t="s">
        <v>56</v>
      </c>
      <c r="G89" s="18" t="s">
        <v>56</v>
      </c>
      <c r="H89" s="18" t="s">
        <v>56</v>
      </c>
    </row>
    <row r="90" ht="75" customHeight="1">
      <c r="A90" s="11" t="s">
        <v>262</v>
      </c>
      <c r="B90" s="10" t="s">
        <v>263</v>
      </c>
      <c r="C90" s="10" t="s">
        <v>264</v>
      </c>
      <c r="D90" s="10" t="s">
        <v>265</v>
      </c>
      <c r="E90" s="18" t="s">
        <v>56</v>
      </c>
      <c r="F90" s="18" t="s">
        <v>56</v>
      </c>
      <c r="G90" s="18" t="s">
        <v>56</v>
      </c>
      <c r="H90" s="18" t="s">
        <v>56</v>
      </c>
    </row>
    <row r="91" ht="25" customHeight="1">
      <c r="A91" s="11" t="s">
        <v>266</v>
      </c>
      <c r="B91" s="10" t="s">
        <v>267</v>
      </c>
      <c r="C91" s="10" t="s">
        <v>55</v>
      </c>
      <c r="D91" s="10"/>
      <c r="E91" s="18">
        <v>175653584.71</v>
      </c>
      <c r="F91" s="18">
        <v>103197514.14</v>
      </c>
      <c r="G91" s="18">
        <v>103197514.14</v>
      </c>
      <c r="H91" s="18">
        <v>0</v>
      </c>
    </row>
    <row r="92" ht="50" customHeight="1">
      <c r="A92" s="11" t="s">
        <v>268</v>
      </c>
      <c r="B92" s="10" t="s">
        <v>269</v>
      </c>
      <c r="C92" s="10" t="s">
        <v>236</v>
      </c>
      <c r="D92" s="10" t="s">
        <v>164</v>
      </c>
      <c r="E92" s="18" t="s">
        <v>56</v>
      </c>
      <c r="F92" s="18" t="s">
        <v>56</v>
      </c>
      <c r="G92" s="18" t="s">
        <v>56</v>
      </c>
      <c r="H92" s="18" t="s">
        <v>56</v>
      </c>
    </row>
    <row r="93" ht="50" customHeight="1">
      <c r="A93" s="11" t="s">
        <v>270</v>
      </c>
      <c r="B93" s="10" t="s">
        <v>271</v>
      </c>
      <c r="C93" s="10" t="s">
        <v>272</v>
      </c>
      <c r="D93" s="10"/>
      <c r="E93" s="18">
        <v>1794528</v>
      </c>
      <c r="F93" s="18">
        <v>0</v>
      </c>
      <c r="G93" s="18">
        <v>0</v>
      </c>
      <c r="H93" s="18">
        <v>0</v>
      </c>
    </row>
    <row r="94" ht="50" customHeight="1">
      <c r="A94" s="11" t="s">
        <v>270</v>
      </c>
      <c r="B94" s="10" t="s">
        <v>273</v>
      </c>
      <c r="C94" s="10" t="s">
        <v>272</v>
      </c>
      <c r="D94" s="10"/>
      <c r="E94" s="18">
        <v>1794528</v>
      </c>
      <c r="F94" s="18">
        <v>0</v>
      </c>
      <c r="G94" s="18">
        <v>0</v>
      </c>
      <c r="H94" s="18">
        <v>0</v>
      </c>
    </row>
    <row r="95" ht="50" customHeight="1">
      <c r="A95" s="11" t="s">
        <v>270</v>
      </c>
      <c r="B95" s="10" t="s">
        <v>274</v>
      </c>
      <c r="C95" s="10" t="s">
        <v>272</v>
      </c>
      <c r="D95" s="10" t="s">
        <v>275</v>
      </c>
      <c r="E95" s="18" t="s">
        <v>56</v>
      </c>
      <c r="F95" s="18" t="s">
        <v>56</v>
      </c>
      <c r="G95" s="18" t="s">
        <v>56</v>
      </c>
      <c r="H95" s="18" t="s">
        <v>56</v>
      </c>
    </row>
    <row r="96" ht="50" customHeight="1">
      <c r="A96" s="11" t="s">
        <v>270</v>
      </c>
      <c r="B96" s="10" t="s">
        <v>276</v>
      </c>
      <c r="C96" s="10" t="s">
        <v>272</v>
      </c>
      <c r="D96" s="10" t="s">
        <v>164</v>
      </c>
      <c r="E96" s="18">
        <v>1794528</v>
      </c>
      <c r="F96" s="18">
        <v>0</v>
      </c>
      <c r="G96" s="18">
        <v>0</v>
      </c>
      <c r="H96" s="18">
        <v>0</v>
      </c>
    </row>
    <row r="97" ht="25" customHeight="1">
      <c r="A97" s="11" t="s">
        <v>277</v>
      </c>
      <c r="B97" s="10" t="s">
        <v>278</v>
      </c>
      <c r="C97" s="10" t="s">
        <v>272</v>
      </c>
      <c r="D97" s="10" t="s">
        <v>279</v>
      </c>
      <c r="E97" s="18" t="s">
        <v>56</v>
      </c>
      <c r="F97" s="18" t="s">
        <v>56</v>
      </c>
      <c r="G97" s="18" t="s">
        <v>56</v>
      </c>
      <c r="H97" s="18" t="s">
        <v>56</v>
      </c>
    </row>
    <row r="98" ht="25" customHeight="1">
      <c r="A98" s="11" t="s">
        <v>280</v>
      </c>
      <c r="B98" s="10" t="s">
        <v>281</v>
      </c>
      <c r="C98" s="10" t="s">
        <v>272</v>
      </c>
      <c r="D98" s="10" t="s">
        <v>282</v>
      </c>
      <c r="E98" s="18" t="s">
        <v>56</v>
      </c>
      <c r="F98" s="18" t="s">
        <v>56</v>
      </c>
      <c r="G98" s="18" t="s">
        <v>56</v>
      </c>
      <c r="H98" s="18" t="s">
        <v>56</v>
      </c>
    </row>
    <row r="99" ht="25" customHeight="1">
      <c r="A99" s="11" t="s">
        <v>283</v>
      </c>
      <c r="B99" s="10" t="s">
        <v>284</v>
      </c>
      <c r="C99" s="10" t="s">
        <v>285</v>
      </c>
      <c r="D99" s="10"/>
      <c r="E99" s="18">
        <v>136193029.57</v>
      </c>
      <c r="F99" s="18">
        <v>71284728.41</v>
      </c>
      <c r="G99" s="18">
        <v>71284728.41</v>
      </c>
      <c r="H99" s="18">
        <v>0</v>
      </c>
    </row>
    <row r="100" ht="38" customHeight="1">
      <c r="A100" s="11" t="s">
        <v>286</v>
      </c>
      <c r="B100" s="10" t="s">
        <v>287</v>
      </c>
      <c r="C100" s="10" t="s">
        <v>285</v>
      </c>
      <c r="D100" s="10"/>
      <c r="E100" s="18">
        <v>85525500.13</v>
      </c>
      <c r="F100" s="18">
        <v>42126015.24</v>
      </c>
      <c r="G100" s="18">
        <v>42126015.24</v>
      </c>
      <c r="H100" s="18">
        <v>0</v>
      </c>
    </row>
    <row r="101" ht="38" customHeight="1">
      <c r="A101" s="11" t="s">
        <v>288</v>
      </c>
      <c r="B101" s="10" t="s">
        <v>289</v>
      </c>
      <c r="C101" s="10" t="s">
        <v>285</v>
      </c>
      <c r="D101" s="10" t="s">
        <v>290</v>
      </c>
      <c r="E101" s="18">
        <v>963417.11</v>
      </c>
      <c r="F101" s="18">
        <v>847400.02</v>
      </c>
      <c r="G101" s="18">
        <v>847400.02</v>
      </c>
      <c r="H101" s="18">
        <v>0</v>
      </c>
    </row>
    <row r="102" ht="25" customHeight="1">
      <c r="A102" s="11" t="s">
        <v>159</v>
      </c>
      <c r="B102" s="10" t="s">
        <v>291</v>
      </c>
      <c r="C102" s="10" t="s">
        <v>285</v>
      </c>
      <c r="D102" s="10" t="s">
        <v>161</v>
      </c>
      <c r="E102" s="18">
        <v>731600.03</v>
      </c>
      <c r="F102" s="18">
        <v>500000.03</v>
      </c>
      <c r="G102" s="18">
        <v>500000.03</v>
      </c>
      <c r="H102" s="18">
        <v>0</v>
      </c>
    </row>
    <row r="103" ht="50" customHeight="1">
      <c r="A103" s="11" t="s">
        <v>292</v>
      </c>
      <c r="B103" s="10" t="s">
        <v>293</v>
      </c>
      <c r="C103" s="10" t="s">
        <v>285</v>
      </c>
      <c r="D103" s="10" t="s">
        <v>294</v>
      </c>
      <c r="E103" s="18">
        <v>3506882.16</v>
      </c>
      <c r="F103" s="18">
        <v>3264735.61</v>
      </c>
      <c r="G103" s="18">
        <v>3264735.61</v>
      </c>
      <c r="H103" s="18">
        <v>0</v>
      </c>
    </row>
    <row r="104" ht="25" customHeight="1">
      <c r="A104" s="11" t="s">
        <v>295</v>
      </c>
      <c r="B104" s="10" t="s">
        <v>296</v>
      </c>
      <c r="C104" s="10" t="s">
        <v>285</v>
      </c>
      <c r="D104" s="10" t="s">
        <v>297</v>
      </c>
      <c r="E104" s="18" t="s">
        <v>56</v>
      </c>
      <c r="F104" s="18" t="s">
        <v>56</v>
      </c>
      <c r="G104" s="18" t="s">
        <v>56</v>
      </c>
      <c r="H104" s="18" t="s">
        <v>56</v>
      </c>
    </row>
    <row r="105" ht="25" customHeight="1">
      <c r="A105" s="11" t="s">
        <v>298</v>
      </c>
      <c r="B105" s="10" t="s">
        <v>299</v>
      </c>
      <c r="C105" s="10" t="s">
        <v>285</v>
      </c>
      <c r="D105" s="10" t="s">
        <v>275</v>
      </c>
      <c r="E105" s="18">
        <v>25007280.41</v>
      </c>
      <c r="F105" s="18">
        <v>3744714.31</v>
      </c>
      <c r="G105" s="18">
        <v>3744714.31</v>
      </c>
      <c r="H105" s="18">
        <v>0</v>
      </c>
    </row>
    <row r="106" ht="25" customHeight="1">
      <c r="A106" s="11" t="s">
        <v>300</v>
      </c>
      <c r="B106" s="10" t="s">
        <v>301</v>
      </c>
      <c r="C106" s="10" t="s">
        <v>285</v>
      </c>
      <c r="D106" s="10" t="s">
        <v>164</v>
      </c>
      <c r="E106" s="18">
        <v>55016320.42</v>
      </c>
      <c r="F106" s="18">
        <v>33469165.27</v>
      </c>
      <c r="G106" s="18">
        <v>33469165.27</v>
      </c>
      <c r="H106" s="18">
        <v>0</v>
      </c>
    </row>
    <row r="107" ht="25" customHeight="1">
      <c r="A107" s="11" t="s">
        <v>302</v>
      </c>
      <c r="B107" s="10" t="s">
        <v>303</v>
      </c>
      <c r="C107" s="10" t="s">
        <v>285</v>
      </c>
      <c r="D107" s="10" t="s">
        <v>304</v>
      </c>
      <c r="E107" s="18">
        <v>300000</v>
      </c>
      <c r="F107" s="18">
        <v>300000</v>
      </c>
      <c r="G107" s="18">
        <v>300000</v>
      </c>
      <c r="H107" s="18">
        <v>0</v>
      </c>
    </row>
    <row r="108" ht="38" customHeight="1">
      <c r="A108" s="11" t="s">
        <v>305</v>
      </c>
      <c r="B108" s="10" t="s">
        <v>306</v>
      </c>
      <c r="C108" s="10" t="s">
        <v>285</v>
      </c>
      <c r="D108" s="10"/>
      <c r="E108" s="18">
        <v>50667529.44</v>
      </c>
      <c r="F108" s="18">
        <v>29158713.17</v>
      </c>
      <c r="G108" s="18">
        <v>29158713.17</v>
      </c>
      <c r="H108" s="18">
        <v>0</v>
      </c>
    </row>
    <row r="109" ht="38" customHeight="1">
      <c r="A109" s="11" t="s">
        <v>307</v>
      </c>
      <c r="B109" s="10" t="s">
        <v>308</v>
      </c>
      <c r="C109" s="10" t="s">
        <v>285</v>
      </c>
      <c r="D109" s="10" t="s">
        <v>309</v>
      </c>
      <c r="E109" s="18">
        <v>31971598</v>
      </c>
      <c r="F109" s="18">
        <v>11475000</v>
      </c>
      <c r="G109" s="18">
        <v>11475000</v>
      </c>
      <c r="H109" s="18">
        <v>0</v>
      </c>
    </row>
    <row r="110" ht="25" customHeight="1">
      <c r="A110" s="11" t="s">
        <v>310</v>
      </c>
      <c r="B110" s="10" t="s">
        <v>311</v>
      </c>
      <c r="C110" s="10" t="s">
        <v>285</v>
      </c>
      <c r="D110" s="10" t="s">
        <v>190</v>
      </c>
      <c r="E110" s="18" t="s">
        <v>56</v>
      </c>
      <c r="F110" s="18" t="s">
        <v>56</v>
      </c>
      <c r="G110" s="18" t="s">
        <v>56</v>
      </c>
      <c r="H110" s="18" t="s">
        <v>56</v>
      </c>
    </row>
    <row r="111" ht="25" customHeight="1">
      <c r="A111" s="11" t="s">
        <v>312</v>
      </c>
      <c r="B111" s="10" t="s">
        <v>313</v>
      </c>
      <c r="C111" s="10" t="s">
        <v>285</v>
      </c>
      <c r="D111" s="10" t="s">
        <v>314</v>
      </c>
      <c r="E111" s="18" t="s">
        <v>56</v>
      </c>
      <c r="F111" s="18" t="s">
        <v>56</v>
      </c>
      <c r="G111" s="18" t="s">
        <v>56</v>
      </c>
      <c r="H111" s="18" t="s">
        <v>56</v>
      </c>
    </row>
    <row r="112" ht="50" customHeight="1">
      <c r="A112" s="11" t="s">
        <v>315</v>
      </c>
      <c r="B112" s="10" t="s">
        <v>316</v>
      </c>
      <c r="C112" s="10" t="s">
        <v>285</v>
      </c>
      <c r="D112" s="10" t="s">
        <v>317</v>
      </c>
      <c r="E112" s="18">
        <v>150000</v>
      </c>
      <c r="F112" s="18">
        <v>150000</v>
      </c>
      <c r="G112" s="18">
        <v>150000</v>
      </c>
      <c r="H112" s="18">
        <v>0</v>
      </c>
    </row>
    <row r="113" ht="25" customHeight="1">
      <c r="A113" s="11" t="s">
        <v>318</v>
      </c>
      <c r="B113" s="10" t="s">
        <v>319</v>
      </c>
      <c r="C113" s="10" t="s">
        <v>285</v>
      </c>
      <c r="D113" s="10" t="s">
        <v>320</v>
      </c>
      <c r="E113" s="18" t="s">
        <v>56</v>
      </c>
      <c r="F113" s="18" t="s">
        <v>56</v>
      </c>
      <c r="G113" s="18" t="s">
        <v>56</v>
      </c>
      <c r="H113" s="18" t="s">
        <v>56</v>
      </c>
    </row>
    <row r="114" ht="25" customHeight="1">
      <c r="A114" s="11" t="s">
        <v>321</v>
      </c>
      <c r="B114" s="10" t="s">
        <v>322</v>
      </c>
      <c r="C114" s="10" t="s">
        <v>285</v>
      </c>
      <c r="D114" s="10" t="s">
        <v>323</v>
      </c>
      <c r="E114" s="18">
        <v>4093967.08</v>
      </c>
      <c r="F114" s="18">
        <v>3900068.76</v>
      </c>
      <c r="G114" s="18">
        <v>3900068.76</v>
      </c>
      <c r="H114" s="18">
        <v>0</v>
      </c>
    </row>
    <row r="115" ht="25" customHeight="1">
      <c r="A115" s="11" t="s">
        <v>324</v>
      </c>
      <c r="B115" s="10" t="s">
        <v>325</v>
      </c>
      <c r="C115" s="10" t="s">
        <v>285</v>
      </c>
      <c r="D115" s="10" t="s">
        <v>282</v>
      </c>
      <c r="E115" s="18">
        <v>1000000</v>
      </c>
      <c r="F115" s="18">
        <v>3650000</v>
      </c>
      <c r="G115" s="18">
        <v>3650000</v>
      </c>
      <c r="H115" s="18">
        <v>0</v>
      </c>
    </row>
    <row r="116" ht="25" customHeight="1">
      <c r="A116" s="11" t="s">
        <v>326</v>
      </c>
      <c r="B116" s="10" t="s">
        <v>327</v>
      </c>
      <c r="C116" s="10" t="s">
        <v>285</v>
      </c>
      <c r="D116" s="10" t="s">
        <v>328</v>
      </c>
      <c r="E116" s="18">
        <v>1008000</v>
      </c>
      <c r="F116" s="18">
        <v>200000</v>
      </c>
      <c r="G116" s="18">
        <v>200000</v>
      </c>
      <c r="H116" s="18">
        <v>0</v>
      </c>
    </row>
    <row r="117" ht="25" customHeight="1">
      <c r="A117" s="11" t="s">
        <v>329</v>
      </c>
      <c r="B117" s="10" t="s">
        <v>330</v>
      </c>
      <c r="C117" s="10" t="s">
        <v>285</v>
      </c>
      <c r="D117" s="10" t="s">
        <v>331</v>
      </c>
      <c r="E117" s="18">
        <v>11803614.36</v>
      </c>
      <c r="F117" s="18">
        <v>9783644.41</v>
      </c>
      <c r="G117" s="18">
        <v>9783644.41</v>
      </c>
      <c r="H117" s="18">
        <v>0</v>
      </c>
    </row>
    <row r="118" ht="50" customHeight="1">
      <c r="A118" s="11" t="s">
        <v>332</v>
      </c>
      <c r="B118" s="10" t="s">
        <v>333</v>
      </c>
      <c r="C118" s="10" t="s">
        <v>285</v>
      </c>
      <c r="D118" s="10" t="s">
        <v>279</v>
      </c>
      <c r="E118" s="18" t="s">
        <v>56</v>
      </c>
      <c r="F118" s="18" t="s">
        <v>56</v>
      </c>
      <c r="G118" s="18" t="s">
        <v>56</v>
      </c>
      <c r="H118" s="18" t="s">
        <v>56</v>
      </c>
    </row>
    <row r="119" ht="63" customHeight="1">
      <c r="A119" s="11" t="s">
        <v>334</v>
      </c>
      <c r="B119" s="10" t="s">
        <v>335</v>
      </c>
      <c r="C119" s="10" t="s">
        <v>285</v>
      </c>
      <c r="D119" s="10" t="s">
        <v>336</v>
      </c>
      <c r="E119" s="18">
        <v>640350</v>
      </c>
      <c r="F119" s="18">
        <v>0</v>
      </c>
      <c r="G119" s="18">
        <v>0</v>
      </c>
      <c r="H119" s="18">
        <v>0</v>
      </c>
    </row>
    <row r="120" ht="75" customHeight="1">
      <c r="A120" s="11" t="s">
        <v>337</v>
      </c>
      <c r="B120" s="10" t="s">
        <v>338</v>
      </c>
      <c r="C120" s="10" t="s">
        <v>285</v>
      </c>
      <c r="D120" s="10" t="s">
        <v>339</v>
      </c>
      <c r="E120" s="18" t="s">
        <v>56</v>
      </c>
      <c r="F120" s="18" t="s">
        <v>56</v>
      </c>
      <c r="G120" s="18" t="s">
        <v>56</v>
      </c>
      <c r="H120" s="18" t="s">
        <v>56</v>
      </c>
    </row>
    <row r="121" ht="88" customHeight="1">
      <c r="A121" s="11" t="s">
        <v>340</v>
      </c>
      <c r="B121" s="10" t="s">
        <v>341</v>
      </c>
      <c r="C121" s="10" t="s">
        <v>342</v>
      </c>
      <c r="D121" s="10"/>
      <c r="E121" s="18" t="s">
        <v>56</v>
      </c>
      <c r="F121" s="18" t="s">
        <v>56</v>
      </c>
      <c r="G121" s="18" t="s">
        <v>56</v>
      </c>
      <c r="H121" s="18" t="s">
        <v>56</v>
      </c>
    </row>
    <row r="122" ht="25" customHeight="1">
      <c r="A122" s="11" t="s">
        <v>343</v>
      </c>
      <c r="B122" s="10" t="s">
        <v>344</v>
      </c>
      <c r="C122" s="10" t="s">
        <v>345</v>
      </c>
      <c r="D122" s="10" t="s">
        <v>294</v>
      </c>
      <c r="E122" s="18">
        <v>37666027.14</v>
      </c>
      <c r="F122" s="18">
        <v>31912785.73</v>
      </c>
      <c r="G122" s="18">
        <v>31912785.73</v>
      </c>
      <c r="H122" s="18">
        <v>0</v>
      </c>
    </row>
    <row r="123" ht="50" customHeight="1">
      <c r="A123" s="11" t="s">
        <v>346</v>
      </c>
      <c r="B123" s="10" t="s">
        <v>347</v>
      </c>
      <c r="C123" s="10" t="s">
        <v>348</v>
      </c>
      <c r="D123" s="10"/>
      <c r="E123" s="18" t="s">
        <v>56</v>
      </c>
      <c r="F123" s="18" t="s">
        <v>56</v>
      </c>
      <c r="G123" s="18" t="s">
        <v>56</v>
      </c>
      <c r="H123" s="18" t="s">
        <v>56</v>
      </c>
    </row>
    <row r="124" ht="63" customHeight="1">
      <c r="A124" s="11" t="s">
        <v>349</v>
      </c>
      <c r="B124" s="10" t="s">
        <v>350</v>
      </c>
      <c r="C124" s="10" t="s">
        <v>351</v>
      </c>
      <c r="D124" s="10"/>
      <c r="E124" s="18" t="s">
        <v>56</v>
      </c>
      <c r="F124" s="18" t="s">
        <v>56</v>
      </c>
      <c r="G124" s="18" t="s">
        <v>56</v>
      </c>
      <c r="H124" s="18" t="s">
        <v>56</v>
      </c>
    </row>
    <row r="125" ht="50" customHeight="1">
      <c r="A125" s="11" t="s">
        <v>352</v>
      </c>
      <c r="B125" s="10" t="s">
        <v>353</v>
      </c>
      <c r="C125" s="10" t="s">
        <v>354</v>
      </c>
      <c r="D125" s="10"/>
      <c r="E125" s="18" t="s">
        <v>56</v>
      </c>
      <c r="F125" s="18" t="s">
        <v>56</v>
      </c>
      <c r="G125" s="18" t="s">
        <v>56</v>
      </c>
      <c r="H125" s="18" t="s">
        <v>56</v>
      </c>
    </row>
    <row r="126" ht="25" customHeight="1">
      <c r="A126" s="11" t="s">
        <v>355</v>
      </c>
      <c r="B126" s="10" t="s">
        <v>356</v>
      </c>
      <c r="C126" s="10" t="s">
        <v>357</v>
      </c>
      <c r="D126" s="10"/>
      <c r="E126" s="18" t="s">
        <v>56</v>
      </c>
      <c r="F126" s="18" t="s">
        <v>56</v>
      </c>
      <c r="G126" s="18" t="s">
        <v>56</v>
      </c>
      <c r="H126" s="18" t="s">
        <v>56</v>
      </c>
    </row>
    <row r="127" ht="38" customHeight="1">
      <c r="A127" s="11" t="s">
        <v>358</v>
      </c>
      <c r="B127" s="10" t="s">
        <v>359</v>
      </c>
      <c r="C127" s="10"/>
      <c r="D127" s="10"/>
      <c r="E127" s="18" t="s">
        <v>56</v>
      </c>
      <c r="F127" s="18" t="s">
        <v>56</v>
      </c>
      <c r="G127" s="18" t="s">
        <v>56</v>
      </c>
      <c r="H127" s="18" t="s">
        <v>56</v>
      </c>
    </row>
    <row r="128" ht="25" customHeight="1">
      <c r="A128" s="11" t="s">
        <v>360</v>
      </c>
      <c r="B128" s="10" t="s">
        <v>361</v>
      </c>
      <c r="C128" s="10"/>
      <c r="D128" s="10"/>
      <c r="E128" s="18" t="s">
        <v>56</v>
      </c>
      <c r="F128" s="18" t="s">
        <v>56</v>
      </c>
      <c r="G128" s="18" t="s">
        <v>56</v>
      </c>
      <c r="H128" s="18" t="s">
        <v>56</v>
      </c>
    </row>
    <row r="129" ht="25" customHeight="1">
      <c r="A129" s="11" t="s">
        <v>362</v>
      </c>
      <c r="B129" s="10" t="s">
        <v>363</v>
      </c>
      <c r="C129" s="10"/>
      <c r="D129" s="10"/>
      <c r="E129" s="18" t="s">
        <v>56</v>
      </c>
      <c r="F129" s="18" t="s">
        <v>56</v>
      </c>
      <c r="G129" s="18" t="s">
        <v>56</v>
      </c>
      <c r="H129" s="18" t="s">
        <v>56</v>
      </c>
    </row>
    <row r="130" ht="25" customHeight="1">
      <c r="A130" s="11" t="s">
        <v>364</v>
      </c>
      <c r="B130" s="10" t="s">
        <v>365</v>
      </c>
      <c r="C130" s="10" t="s">
        <v>55</v>
      </c>
      <c r="D130" s="10"/>
      <c r="E130" s="18">
        <v>1694833.28</v>
      </c>
      <c r="F130" s="18">
        <v>0</v>
      </c>
      <c r="G130" s="18">
        <v>0</v>
      </c>
      <c r="H130" s="18" t="s">
        <v>56</v>
      </c>
    </row>
    <row r="131" ht="38" customHeight="1">
      <c r="A131" s="11" t="s">
        <v>366</v>
      </c>
      <c r="B131" s="10" t="s">
        <v>367</v>
      </c>
      <c r="C131" s="10" t="s">
        <v>368</v>
      </c>
      <c r="D131" s="10"/>
      <c r="E131" s="18">
        <v>1694833.28</v>
      </c>
      <c r="F131" s="18">
        <v>0</v>
      </c>
      <c r="G131" s="18">
        <v>0</v>
      </c>
      <c r="H131" s="18" t="s">
        <v>56</v>
      </c>
    </row>
    <row r="132" ht="25" customHeight="1">
      <c r="A132" s="11" t="s">
        <v>369</v>
      </c>
      <c r="B132" s="10" t="s">
        <v>370</v>
      </c>
      <c r="C132" s="10" t="s">
        <v>368</v>
      </c>
      <c r="D132" s="10"/>
      <c r="E132" s="18" t="s">
        <v>56</v>
      </c>
      <c r="F132" s="18" t="s">
        <v>56</v>
      </c>
      <c r="G132" s="18" t="s">
        <v>56</v>
      </c>
      <c r="H132" s="18" t="s">
        <v>56</v>
      </c>
    </row>
  </sheetData>
  <sheetProtection password="9193" sheet="1" objects="1" scenarios="1"/>
  <mergeCells>
    <mergeCell ref="A2:H2"/>
    <mergeCell ref="A4:A5"/>
    <mergeCell ref="B4:B5"/>
    <mergeCell ref="C4:C5"/>
    <mergeCell ref="D4:D5"/>
    <mergeCell ref="E4:H4"/>
  </mergeCells>
  <phoneticPr fontId="0" type="noConversion"/>
  <pageMargins left="0.4" right="0.4" top="0.4" bottom="0.4" header="0.1" footer="0.1"/>
  <pageSetup paperSize="9" fitToHeight="0" orientation="landscape" verticalDpi="0" r:id="rId2"/>
  <headerFooter>
    <oddHeader>&amp;R&amp;R&amp;"Verdana,полужирный" &amp;12 &amp;K00-00924787.MO3.367083</oddHeader>
    <oddFooter>&amp;L&amp;L&amp;"Verdana,Полужирный"&amp;K000000&amp;L&amp;"Verdana,Полужирный"&amp;K00-014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workbookViewId="0">
      <selection sqref="A1:A1"/>
    </sheetView>
  </sheetViews>
  <sheetFormatPr defaultRowHeight="10.5"/>
  <cols>
    <col min="1" max="1" width="57.30" customWidth="1"/>
    <col min="2" max="4" width="11.46" customWidth="1"/>
    <col min="5" max="11" width="22.92" customWidth="1"/>
  </cols>
  <sheetData>
    <row r="1" ht="15" customHeight="1">
</row>
    <row r="2" ht="25" customHeight="1">
      <c r="A2" s="4" t="s">
        <v>371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5" customHeight="1">
</row>
    <row r="4" ht="40" customHeight="1">
      <c r="A4" s="10" t="s">
        <v>44</v>
      </c>
      <c r="B4" s="10" t="s">
        <v>45</v>
      </c>
      <c r="C4" s="10" t="s">
        <v>46</v>
      </c>
      <c r="D4" s="10" t="s">
        <v>372</v>
      </c>
      <c r="E4" s="10" t="s">
        <v>48</v>
      </c>
      <c r="F4" s="10"/>
      <c r="G4" s="10"/>
      <c r="H4" s="10"/>
      <c r="I4" s="10"/>
      <c r="J4" s="10"/>
      <c r="K4" s="10"/>
    </row>
    <row r="5" ht="100" customHeight="1">
      <c r="A5" s="10"/>
      <c r="B5" s="10"/>
      <c r="C5" s="10"/>
      <c r="D5" s="10"/>
      <c r="E5" s="10" t="s">
        <v>49</v>
      </c>
      <c r="F5" s="10" t="s">
        <v>373</v>
      </c>
      <c r="G5" s="10" t="s">
        <v>374</v>
      </c>
      <c r="H5" s="10" t="s">
        <v>375</v>
      </c>
      <c r="I5" s="10" t="s">
        <v>50</v>
      </c>
      <c r="J5" s="10" t="s">
        <v>51</v>
      </c>
      <c r="K5" s="10" t="s">
        <v>376</v>
      </c>
    </row>
    <row r="6" ht="20" customHeight="1">
      <c r="A6" s="10">
        <v>1</v>
      </c>
      <c r="B6" s="10">
        <v>2</v>
      </c>
      <c r="C6" s="10">
        <v>3</v>
      </c>
      <c r="D6" s="10">
        <v>4</v>
      </c>
      <c r="E6" s="10">
        <v>5</v>
      </c>
      <c r="F6" s="10">
        <v>6</v>
      </c>
      <c r="G6" s="10">
        <v>7</v>
      </c>
      <c r="H6" s="10">
        <v>8</v>
      </c>
      <c r="I6" s="10">
        <v>9</v>
      </c>
      <c r="J6" s="10">
        <v>10</v>
      </c>
      <c r="K6" s="10">
        <v>11</v>
      </c>
    </row>
    <row r="7" ht="25" customHeight="1">
      <c r="A7" s="11" t="s">
        <v>53</v>
      </c>
      <c r="B7" s="10" t="s">
        <v>54</v>
      </c>
      <c r="C7" s="10" t="s">
        <v>55</v>
      </c>
      <c r="D7" s="10" t="s">
        <v>55</v>
      </c>
      <c r="E7" s="18">
        <v>33402836.64</v>
      </c>
      <c r="F7" s="18">
        <v>10083641.4</v>
      </c>
      <c r="G7" s="18">
        <v>22771833.28</v>
      </c>
      <c r="H7" s="18">
        <v>547361.96</v>
      </c>
      <c r="I7" s="18">
        <v>0</v>
      </c>
      <c r="J7" s="18">
        <v>0</v>
      </c>
      <c r="K7" s="18">
        <v>0</v>
      </c>
    </row>
    <row r="8" ht="25" customHeight="1">
      <c r="A8" s="11" t="s">
        <v>57</v>
      </c>
      <c r="B8" s="10" t="s">
        <v>58</v>
      </c>
      <c r="C8" s="10" t="s">
        <v>55</v>
      </c>
      <c r="D8" s="10" t="s">
        <v>55</v>
      </c>
      <c r="E8" s="18">
        <v>0</v>
      </c>
      <c r="F8" s="18">
        <v>0</v>
      </c>
      <c r="G8" s="18">
        <v>0</v>
      </c>
      <c r="H8" s="18">
        <v>0</v>
      </c>
      <c r="I8" s="18">
        <v>0</v>
      </c>
      <c r="J8" s="18">
        <v>0</v>
      </c>
      <c r="K8" s="18">
        <v>0</v>
      </c>
    </row>
    <row r="9" ht="25" customHeight="1">
      <c r="A9" s="11" t="s">
        <v>59</v>
      </c>
      <c r="B9" s="10" t="s">
        <v>60</v>
      </c>
      <c r="C9" s="10"/>
      <c r="D9" s="10"/>
      <c r="E9" s="18">
        <v>438418397.19</v>
      </c>
      <c r="F9" s="18">
        <v>287024829</v>
      </c>
      <c r="G9" s="18">
        <v>47669568.19</v>
      </c>
      <c r="H9" s="18">
        <v>103724000</v>
      </c>
      <c r="I9" s="18">
        <v>384074829</v>
      </c>
      <c r="J9" s="18">
        <v>384074829</v>
      </c>
      <c r="K9" s="18">
        <v>0</v>
      </c>
    </row>
    <row r="10" ht="38" customHeight="1">
      <c r="A10" s="11" t="s">
        <v>61</v>
      </c>
      <c r="B10" s="10" t="s">
        <v>62</v>
      </c>
      <c r="C10" s="10" t="s">
        <v>63</v>
      </c>
      <c r="D10" s="10"/>
      <c r="E10" s="18">
        <v>0</v>
      </c>
      <c r="F10" s="18" t="s">
        <v>56</v>
      </c>
      <c r="G10" s="18" t="s">
        <v>56</v>
      </c>
      <c r="H10" s="18">
        <v>0</v>
      </c>
      <c r="I10" s="18">
        <v>0</v>
      </c>
      <c r="J10" s="18">
        <v>0</v>
      </c>
      <c r="K10" s="18">
        <v>0</v>
      </c>
    </row>
    <row r="11" ht="25" customHeight="1">
      <c r="A11" s="11" t="s">
        <v>64</v>
      </c>
      <c r="B11" s="10" t="s">
        <v>65</v>
      </c>
      <c r="C11" s="10" t="s">
        <v>63</v>
      </c>
      <c r="D11" s="10" t="s">
        <v>66</v>
      </c>
      <c r="E11" s="18">
        <v>0</v>
      </c>
      <c r="F11" s="18" t="s">
        <v>56</v>
      </c>
      <c r="G11" s="18" t="s">
        <v>56</v>
      </c>
      <c r="H11" s="18">
        <v>0</v>
      </c>
      <c r="I11" s="18">
        <v>0</v>
      </c>
      <c r="J11" s="18">
        <v>0</v>
      </c>
      <c r="K11" s="18">
        <v>0</v>
      </c>
    </row>
    <row r="12" ht="25" customHeight="1">
      <c r="A12" s="11" t="s">
        <v>67</v>
      </c>
      <c r="B12" s="10" t="s">
        <v>68</v>
      </c>
      <c r="C12" s="10" t="s">
        <v>63</v>
      </c>
      <c r="D12" s="10" t="s">
        <v>69</v>
      </c>
      <c r="E12" s="18">
        <v>0</v>
      </c>
      <c r="F12" s="18" t="s">
        <v>56</v>
      </c>
      <c r="G12" s="18" t="s">
        <v>56</v>
      </c>
      <c r="H12" s="18">
        <v>0</v>
      </c>
      <c r="I12" s="18">
        <v>0</v>
      </c>
      <c r="J12" s="18">
        <v>0</v>
      </c>
      <c r="K12" s="18">
        <v>0</v>
      </c>
    </row>
    <row r="13" ht="50" customHeight="1">
      <c r="A13" s="11" t="s">
        <v>70</v>
      </c>
      <c r="B13" s="10" t="s">
        <v>71</v>
      </c>
      <c r="C13" s="10" t="s">
        <v>72</v>
      </c>
      <c r="D13" s="10"/>
      <c r="E13" s="18">
        <v>382184829</v>
      </c>
      <c r="F13" s="18">
        <v>287024829</v>
      </c>
      <c r="G13" s="18" t="s">
        <v>56</v>
      </c>
      <c r="H13" s="18">
        <v>95160000</v>
      </c>
      <c r="I13" s="18">
        <v>379074829</v>
      </c>
      <c r="J13" s="18">
        <v>379074829</v>
      </c>
      <c r="K13" s="18">
        <v>0</v>
      </c>
    </row>
    <row r="14" ht="88" customHeight="1">
      <c r="A14" s="11" t="s">
        <v>73</v>
      </c>
      <c r="B14" s="10" t="s">
        <v>74</v>
      </c>
      <c r="C14" s="10" t="s">
        <v>72</v>
      </c>
      <c r="D14" s="10" t="s">
        <v>75</v>
      </c>
      <c r="E14" s="18">
        <v>287024829</v>
      </c>
      <c r="F14" s="18">
        <v>287024829</v>
      </c>
      <c r="G14" s="18" t="s">
        <v>56</v>
      </c>
      <c r="H14" s="18">
        <v>0</v>
      </c>
      <c r="I14" s="18">
        <v>287024829</v>
      </c>
      <c r="J14" s="18">
        <v>287024829</v>
      </c>
      <c r="K14" s="18">
        <v>0</v>
      </c>
    </row>
    <row r="15" ht="50" customHeight="1">
      <c r="A15" s="11" t="s">
        <v>76</v>
      </c>
      <c r="B15" s="10" t="s">
        <v>77</v>
      </c>
      <c r="C15" s="10" t="s">
        <v>72</v>
      </c>
      <c r="D15" s="10" t="s">
        <v>78</v>
      </c>
      <c r="E15" s="18">
        <v>0</v>
      </c>
      <c r="F15" s="18" t="s">
        <v>56</v>
      </c>
      <c r="G15" s="18" t="s">
        <v>56</v>
      </c>
      <c r="H15" s="18">
        <v>0</v>
      </c>
      <c r="I15" s="18">
        <v>0</v>
      </c>
      <c r="J15" s="18">
        <v>0</v>
      </c>
      <c r="K15" s="18">
        <v>0</v>
      </c>
    </row>
    <row r="16" ht="50" customHeight="1">
      <c r="A16" s="11" t="s">
        <v>79</v>
      </c>
      <c r="B16" s="10" t="s">
        <v>80</v>
      </c>
      <c r="C16" s="10" t="s">
        <v>81</v>
      </c>
      <c r="D16" s="10"/>
      <c r="E16" s="18">
        <v>0</v>
      </c>
      <c r="F16" s="18" t="s">
        <v>56</v>
      </c>
      <c r="G16" s="18" t="s">
        <v>56</v>
      </c>
      <c r="H16" s="18">
        <v>0</v>
      </c>
      <c r="I16" s="18">
        <v>0</v>
      </c>
      <c r="J16" s="18">
        <v>0</v>
      </c>
      <c r="K16" s="18">
        <v>0</v>
      </c>
    </row>
    <row r="17" ht="38" customHeight="1">
      <c r="A17" s="11" t="s">
        <v>82</v>
      </c>
      <c r="B17" s="10" t="s">
        <v>83</v>
      </c>
      <c r="C17" s="10" t="s">
        <v>81</v>
      </c>
      <c r="D17" s="10" t="s">
        <v>84</v>
      </c>
      <c r="E17" s="18">
        <v>0</v>
      </c>
      <c r="F17" s="18" t="s">
        <v>56</v>
      </c>
      <c r="G17" s="18" t="s">
        <v>56</v>
      </c>
      <c r="H17" s="18">
        <v>0</v>
      </c>
      <c r="I17" s="18">
        <v>0</v>
      </c>
      <c r="J17" s="18">
        <v>0</v>
      </c>
      <c r="K17" s="18">
        <v>0</v>
      </c>
    </row>
    <row r="18" ht="25" customHeight="1">
      <c r="A18" s="11" t="s">
        <v>85</v>
      </c>
      <c r="B18" s="10" t="s">
        <v>86</v>
      </c>
      <c r="C18" s="10" t="s">
        <v>87</v>
      </c>
      <c r="D18" s="10"/>
      <c r="E18" s="18">
        <v>56233568.19</v>
      </c>
      <c r="F18" s="18" t="s">
        <v>56</v>
      </c>
      <c r="G18" s="18">
        <v>47669568.19</v>
      </c>
      <c r="H18" s="18">
        <v>8564000</v>
      </c>
      <c r="I18" s="18">
        <v>5000000</v>
      </c>
      <c r="J18" s="18">
        <v>5000000</v>
      </c>
      <c r="K18" s="18">
        <v>0</v>
      </c>
    </row>
    <row r="19" ht="38" customHeight="1">
      <c r="A19" s="11" t="s">
        <v>88</v>
      </c>
      <c r="B19" s="10" t="s">
        <v>89</v>
      </c>
      <c r="C19" s="10" t="s">
        <v>87</v>
      </c>
      <c r="D19" s="10"/>
      <c r="E19" s="18">
        <v>47669568.19</v>
      </c>
      <c r="F19" s="18" t="s">
        <v>56</v>
      </c>
      <c r="G19" s="18">
        <v>47669568.19</v>
      </c>
      <c r="H19" s="18">
        <v>0</v>
      </c>
      <c r="I19" s="18">
        <v>0</v>
      </c>
      <c r="J19" s="18">
        <v>0</v>
      </c>
      <c r="K19" s="18">
        <v>0</v>
      </c>
    </row>
    <row r="20" ht="25" customHeight="1">
      <c r="A20" s="11" t="s">
        <v>90</v>
      </c>
      <c r="B20" s="10" t="s">
        <v>91</v>
      </c>
      <c r="C20" s="10" t="s">
        <v>87</v>
      </c>
      <c r="D20" s="10"/>
      <c r="E20" s="18">
        <v>0</v>
      </c>
      <c r="F20" s="18" t="s">
        <v>56</v>
      </c>
      <c r="G20" s="18" t="s">
        <v>56</v>
      </c>
      <c r="H20" s="18">
        <v>0</v>
      </c>
      <c r="I20" s="18">
        <v>0</v>
      </c>
      <c r="J20" s="18">
        <v>0</v>
      </c>
      <c r="K20" s="18">
        <v>0</v>
      </c>
    </row>
    <row r="21" ht="25" customHeight="1">
      <c r="A21" s="11" t="s">
        <v>92</v>
      </c>
      <c r="B21" s="10" t="s">
        <v>93</v>
      </c>
      <c r="C21" s="10" t="s">
        <v>87</v>
      </c>
      <c r="D21" s="10"/>
      <c r="E21" s="18">
        <v>8564000</v>
      </c>
      <c r="F21" s="18" t="s">
        <v>56</v>
      </c>
      <c r="G21" s="18" t="s">
        <v>56</v>
      </c>
      <c r="H21" s="18">
        <v>8564000</v>
      </c>
      <c r="I21" s="18">
        <v>5000000</v>
      </c>
      <c r="J21" s="18">
        <v>5000000</v>
      </c>
      <c r="K21" s="18">
        <v>0</v>
      </c>
    </row>
    <row r="22" ht="25" customHeight="1">
      <c r="A22" s="11" t="s">
        <v>94</v>
      </c>
      <c r="B22" s="10" t="s">
        <v>95</v>
      </c>
      <c r="C22" s="10" t="s">
        <v>87</v>
      </c>
      <c r="D22" s="10"/>
      <c r="E22" s="18">
        <v>0</v>
      </c>
      <c r="F22" s="18" t="s">
        <v>56</v>
      </c>
      <c r="G22" s="18" t="s">
        <v>56</v>
      </c>
      <c r="H22" s="18">
        <v>0</v>
      </c>
      <c r="I22" s="18">
        <v>0</v>
      </c>
      <c r="J22" s="18">
        <v>0</v>
      </c>
      <c r="K22" s="18">
        <v>0</v>
      </c>
    </row>
    <row r="23" ht="25" customHeight="1">
      <c r="A23" s="11" t="s">
        <v>96</v>
      </c>
      <c r="B23" s="10" t="s">
        <v>97</v>
      </c>
      <c r="C23" s="10" t="s">
        <v>98</v>
      </c>
      <c r="D23" s="10"/>
      <c r="E23" s="18">
        <v>0</v>
      </c>
      <c r="F23" s="18" t="s">
        <v>56</v>
      </c>
      <c r="G23" s="18" t="s">
        <v>56</v>
      </c>
      <c r="H23" s="18">
        <v>0</v>
      </c>
      <c r="I23" s="18">
        <v>0</v>
      </c>
      <c r="J23" s="18">
        <v>0</v>
      </c>
      <c r="K23" s="18">
        <v>0</v>
      </c>
    </row>
    <row r="24" ht="25" customHeight="1">
      <c r="A24" s="11" t="s">
        <v>99</v>
      </c>
      <c r="B24" s="10" t="s">
        <v>100</v>
      </c>
      <c r="C24" s="10" t="s">
        <v>98</v>
      </c>
      <c r="D24" s="10"/>
      <c r="E24" s="18">
        <v>0</v>
      </c>
      <c r="F24" s="18" t="s">
        <v>56</v>
      </c>
      <c r="G24" s="18" t="s">
        <v>56</v>
      </c>
      <c r="H24" s="18">
        <v>0</v>
      </c>
      <c r="I24" s="18">
        <v>0</v>
      </c>
      <c r="J24" s="18">
        <v>0</v>
      </c>
      <c r="K24" s="18">
        <v>0</v>
      </c>
    </row>
    <row r="25" ht="25" customHeight="1">
      <c r="A25" s="11" t="s">
        <v>101</v>
      </c>
      <c r="B25" s="10" t="s">
        <v>102</v>
      </c>
      <c r="C25" s="10" t="s">
        <v>55</v>
      </c>
      <c r="D25" s="10"/>
      <c r="E25" s="18">
        <v>0</v>
      </c>
      <c r="F25" s="18" t="s">
        <v>56</v>
      </c>
      <c r="G25" s="18" t="s">
        <v>56</v>
      </c>
      <c r="H25" s="18">
        <v>0</v>
      </c>
      <c r="I25" s="18">
        <v>0</v>
      </c>
      <c r="J25" s="18">
        <v>0</v>
      </c>
      <c r="K25" s="18">
        <v>0</v>
      </c>
    </row>
    <row r="26" ht="25" customHeight="1">
      <c r="A26" s="11" t="s">
        <v>103</v>
      </c>
      <c r="B26" s="10" t="s">
        <v>104</v>
      </c>
      <c r="C26" s="10" t="s">
        <v>55</v>
      </c>
      <c r="D26" s="10"/>
      <c r="E26" s="18">
        <v>0</v>
      </c>
      <c r="F26" s="18" t="s">
        <v>56</v>
      </c>
      <c r="G26" s="18" t="s">
        <v>56</v>
      </c>
      <c r="H26" s="18">
        <v>0</v>
      </c>
      <c r="I26" s="18">
        <v>0</v>
      </c>
      <c r="J26" s="18">
        <v>0</v>
      </c>
      <c r="K26" s="18">
        <v>0</v>
      </c>
    </row>
    <row r="27" ht="50" customHeight="1">
      <c r="A27" s="11" t="s">
        <v>105</v>
      </c>
      <c r="B27" s="10" t="s">
        <v>106</v>
      </c>
      <c r="C27" s="10" t="s">
        <v>107</v>
      </c>
      <c r="D27" s="10"/>
      <c r="E27" s="18">
        <v>0</v>
      </c>
      <c r="F27" s="18" t="s">
        <v>56</v>
      </c>
      <c r="G27" s="18" t="s">
        <v>56</v>
      </c>
      <c r="H27" s="18">
        <v>0</v>
      </c>
      <c r="I27" s="18">
        <v>0</v>
      </c>
      <c r="J27" s="18">
        <v>0</v>
      </c>
      <c r="K27" s="18">
        <v>0</v>
      </c>
    </row>
    <row r="28" ht="25" customHeight="1">
      <c r="A28" s="11" t="s">
        <v>108</v>
      </c>
      <c r="B28" s="10" t="s">
        <v>109</v>
      </c>
      <c r="C28" s="10" t="s">
        <v>55</v>
      </c>
      <c r="D28" s="10"/>
      <c r="E28" s="18">
        <v>470126400.55</v>
      </c>
      <c r="F28" s="18">
        <v>297108470.4</v>
      </c>
      <c r="G28" s="18">
        <v>68746568.19</v>
      </c>
      <c r="H28" s="18">
        <v>104271361.96</v>
      </c>
      <c r="I28" s="18">
        <v>384074829</v>
      </c>
      <c r="J28" s="18">
        <v>384074829</v>
      </c>
      <c r="K28" s="18">
        <v>0</v>
      </c>
    </row>
    <row r="29" ht="38" customHeight="1">
      <c r="A29" s="11" t="s">
        <v>110</v>
      </c>
      <c r="B29" s="10" t="s">
        <v>111</v>
      </c>
      <c r="C29" s="10" t="s">
        <v>55</v>
      </c>
      <c r="D29" s="10"/>
      <c r="E29" s="18">
        <v>287132865.84</v>
      </c>
      <c r="F29" s="18">
        <v>232029194.86</v>
      </c>
      <c r="G29" s="18">
        <v>11014257.5</v>
      </c>
      <c r="H29" s="18">
        <v>44089413.48</v>
      </c>
      <c r="I29" s="18">
        <v>275974314.86</v>
      </c>
      <c r="J29" s="18">
        <v>275974314.86</v>
      </c>
      <c r="K29" s="18">
        <v>0</v>
      </c>
    </row>
    <row r="30" ht="38" customHeight="1">
      <c r="A30" s="11" t="s">
        <v>112</v>
      </c>
      <c r="B30" s="10" t="s">
        <v>113</v>
      </c>
      <c r="C30" s="10" t="s">
        <v>114</v>
      </c>
      <c r="D30" s="10"/>
      <c r="E30" s="18">
        <v>220229318.25</v>
      </c>
      <c r="F30" s="18">
        <v>178209827.08</v>
      </c>
      <c r="G30" s="18">
        <v>8459491.17</v>
      </c>
      <c r="H30" s="18">
        <v>33560000</v>
      </c>
      <c r="I30" s="18">
        <v>211769827.08</v>
      </c>
      <c r="J30" s="18">
        <v>211769827.08</v>
      </c>
      <c r="K30" s="18">
        <v>0</v>
      </c>
    </row>
    <row r="31" ht="38" customHeight="1">
      <c r="A31" s="11" t="s">
        <v>115</v>
      </c>
      <c r="B31" s="10" t="s">
        <v>116</v>
      </c>
      <c r="C31" s="10" t="s">
        <v>114</v>
      </c>
      <c r="D31" s="10" t="s">
        <v>117</v>
      </c>
      <c r="E31" s="18">
        <v>220229318.25</v>
      </c>
      <c r="F31" s="18">
        <v>178209827.08</v>
      </c>
      <c r="G31" s="18">
        <v>8459491.17</v>
      </c>
      <c r="H31" s="18">
        <v>33560000</v>
      </c>
      <c r="I31" s="18">
        <v>211769827.08</v>
      </c>
      <c r="J31" s="18">
        <v>211769827.08</v>
      </c>
      <c r="K31" s="18">
        <v>0</v>
      </c>
    </row>
    <row r="32" ht="38" customHeight="1">
      <c r="A32" s="11" t="s">
        <v>118</v>
      </c>
      <c r="B32" s="10" t="s">
        <v>119</v>
      </c>
      <c r="C32" s="10" t="s">
        <v>114</v>
      </c>
      <c r="D32" s="10" t="s">
        <v>117</v>
      </c>
      <c r="E32" s="18">
        <v>143172397.85</v>
      </c>
      <c r="F32" s="18">
        <v>114909340.78</v>
      </c>
      <c r="G32" s="18">
        <v>5849710.17</v>
      </c>
      <c r="H32" s="18">
        <v>22413346.9</v>
      </c>
      <c r="I32" s="18">
        <v>137322687.68</v>
      </c>
      <c r="J32" s="18">
        <v>137322687.68</v>
      </c>
      <c r="K32" s="18">
        <v>0</v>
      </c>
    </row>
    <row r="33" ht="25" customHeight="1">
      <c r="A33" s="11" t="s">
        <v>120</v>
      </c>
      <c r="B33" s="10" t="s">
        <v>121</v>
      </c>
      <c r="C33" s="10" t="s">
        <v>114</v>
      </c>
      <c r="D33" s="10" t="s">
        <v>117</v>
      </c>
      <c r="E33" s="18">
        <v>120131895.57</v>
      </c>
      <c r="F33" s="18">
        <v>98514032</v>
      </c>
      <c r="G33" s="18">
        <v>4347916.67</v>
      </c>
      <c r="H33" s="18">
        <v>17269946.9</v>
      </c>
      <c r="I33" s="18">
        <v>115783978.9</v>
      </c>
      <c r="J33" s="18">
        <v>115783978.9</v>
      </c>
      <c r="K33" s="18">
        <v>0</v>
      </c>
    </row>
    <row r="34" ht="63" customHeight="1">
      <c r="A34" s="11" t="s">
        <v>122</v>
      </c>
      <c r="B34" s="10" t="s">
        <v>123</v>
      </c>
      <c r="C34" s="10" t="s">
        <v>114</v>
      </c>
      <c r="D34" s="10" t="s">
        <v>117</v>
      </c>
      <c r="E34" s="18">
        <v>0</v>
      </c>
      <c r="F34" s="18" t="s">
        <v>56</v>
      </c>
      <c r="G34" s="18" t="s">
        <v>56</v>
      </c>
      <c r="H34" s="18">
        <v>0</v>
      </c>
      <c r="I34" s="18">
        <v>0</v>
      </c>
      <c r="J34" s="18">
        <v>0</v>
      </c>
      <c r="K34" s="18">
        <v>0</v>
      </c>
    </row>
    <row r="35" ht="50" customHeight="1">
      <c r="A35" s="11" t="s">
        <v>124</v>
      </c>
      <c r="B35" s="10" t="s">
        <v>125</v>
      </c>
      <c r="C35" s="10" t="s">
        <v>114</v>
      </c>
      <c r="D35" s="10" t="s">
        <v>117</v>
      </c>
      <c r="E35" s="18">
        <v>0</v>
      </c>
      <c r="F35" s="18" t="s">
        <v>56</v>
      </c>
      <c r="G35" s="18" t="s">
        <v>56</v>
      </c>
      <c r="H35" s="18">
        <v>0</v>
      </c>
      <c r="I35" s="18">
        <v>0</v>
      </c>
      <c r="J35" s="18">
        <v>0</v>
      </c>
      <c r="K35" s="18">
        <v>0</v>
      </c>
    </row>
    <row r="36" ht="75" customHeight="1">
      <c r="A36" s="11" t="s">
        <v>126</v>
      </c>
      <c r="B36" s="10" t="s">
        <v>127</v>
      </c>
      <c r="C36" s="10" t="s">
        <v>114</v>
      </c>
      <c r="D36" s="10" t="s">
        <v>117</v>
      </c>
      <c r="E36" s="18">
        <v>0</v>
      </c>
      <c r="F36" s="18" t="s">
        <v>56</v>
      </c>
      <c r="G36" s="18" t="s">
        <v>56</v>
      </c>
      <c r="H36" s="18">
        <v>0</v>
      </c>
      <c r="I36" s="18">
        <v>0</v>
      </c>
      <c r="J36" s="18">
        <v>0</v>
      </c>
      <c r="K36" s="18">
        <v>0</v>
      </c>
    </row>
    <row r="37" ht="50" customHeight="1">
      <c r="A37" s="11" t="s">
        <v>128</v>
      </c>
      <c r="B37" s="10" t="s">
        <v>129</v>
      </c>
      <c r="C37" s="10" t="s">
        <v>114</v>
      </c>
      <c r="D37" s="10" t="s">
        <v>117</v>
      </c>
      <c r="E37" s="18">
        <v>120131895.57</v>
      </c>
      <c r="F37" s="18">
        <v>98514032</v>
      </c>
      <c r="G37" s="18">
        <v>4347916.67</v>
      </c>
      <c r="H37" s="18">
        <v>17269946.9</v>
      </c>
      <c r="I37" s="18">
        <v>115783978.9</v>
      </c>
      <c r="J37" s="18">
        <v>115783978.9</v>
      </c>
      <c r="K37" s="18">
        <v>0</v>
      </c>
    </row>
    <row r="38" ht="50" customHeight="1">
      <c r="A38" s="11" t="s">
        <v>130</v>
      </c>
      <c r="B38" s="10" t="s">
        <v>131</v>
      </c>
      <c r="C38" s="10" t="s">
        <v>114</v>
      </c>
      <c r="D38" s="10" t="s">
        <v>117</v>
      </c>
      <c r="E38" s="18">
        <v>0</v>
      </c>
      <c r="F38" s="18" t="s">
        <v>56</v>
      </c>
      <c r="G38" s="18" t="s">
        <v>56</v>
      </c>
      <c r="H38" s="18">
        <v>0</v>
      </c>
      <c r="I38" s="18">
        <v>0</v>
      </c>
      <c r="J38" s="18">
        <v>0</v>
      </c>
      <c r="K38" s="18">
        <v>0</v>
      </c>
    </row>
    <row r="39" ht="25" customHeight="1">
      <c r="A39" s="11" t="s">
        <v>132</v>
      </c>
      <c r="B39" s="10" t="s">
        <v>133</v>
      </c>
      <c r="C39" s="10" t="s">
        <v>114</v>
      </c>
      <c r="D39" s="10" t="s">
        <v>117</v>
      </c>
      <c r="E39" s="18">
        <v>23040502.28</v>
      </c>
      <c r="F39" s="18">
        <v>16395308.78</v>
      </c>
      <c r="G39" s="18">
        <v>1501793.5</v>
      </c>
      <c r="H39" s="18">
        <v>5143400</v>
      </c>
      <c r="I39" s="18">
        <v>21538708.78</v>
      </c>
      <c r="J39" s="18">
        <v>21538708.78</v>
      </c>
      <c r="K39" s="18">
        <v>0</v>
      </c>
    </row>
    <row r="40" ht="25" customHeight="1">
      <c r="A40" s="11" t="s">
        <v>134</v>
      </c>
      <c r="B40" s="10" t="s">
        <v>135</v>
      </c>
      <c r="C40" s="10" t="s">
        <v>114</v>
      </c>
      <c r="D40" s="10" t="s">
        <v>117</v>
      </c>
      <c r="E40" s="18">
        <v>77056920.4</v>
      </c>
      <c r="F40" s="18">
        <v>63300486.3</v>
      </c>
      <c r="G40" s="18">
        <v>2609781</v>
      </c>
      <c r="H40" s="18">
        <v>11146653.1</v>
      </c>
      <c r="I40" s="18">
        <v>74447139.4</v>
      </c>
      <c r="J40" s="18">
        <v>74447139.4</v>
      </c>
      <c r="K40" s="18">
        <v>0</v>
      </c>
    </row>
    <row r="41" ht="25" customHeight="1">
      <c r="A41" s="11" t="s">
        <v>136</v>
      </c>
      <c r="B41" s="10" t="s">
        <v>137</v>
      </c>
      <c r="C41" s="10" t="s">
        <v>114</v>
      </c>
      <c r="D41" s="10" t="s">
        <v>117</v>
      </c>
      <c r="E41" s="18">
        <v>36334937</v>
      </c>
      <c r="F41" s="18">
        <v>30754863</v>
      </c>
      <c r="G41" s="18">
        <v>919584</v>
      </c>
      <c r="H41" s="18">
        <v>4660490</v>
      </c>
      <c r="I41" s="18">
        <v>35415353</v>
      </c>
      <c r="J41" s="18">
        <v>35415353</v>
      </c>
      <c r="K41" s="18">
        <v>0</v>
      </c>
    </row>
    <row r="42" ht="25" customHeight="1">
      <c r="A42" s="11" t="s">
        <v>138</v>
      </c>
      <c r="B42" s="10" t="s">
        <v>139</v>
      </c>
      <c r="C42" s="10" t="s">
        <v>114</v>
      </c>
      <c r="D42" s="10" t="s">
        <v>117</v>
      </c>
      <c r="E42" s="18">
        <v>0</v>
      </c>
      <c r="F42" s="18" t="s">
        <v>56</v>
      </c>
      <c r="G42" s="18" t="s">
        <v>56</v>
      </c>
      <c r="H42" s="18">
        <v>0</v>
      </c>
      <c r="I42" s="18">
        <v>0</v>
      </c>
      <c r="J42" s="18">
        <v>0</v>
      </c>
      <c r="K42" s="18">
        <v>0</v>
      </c>
    </row>
    <row r="43" ht="25" customHeight="1">
      <c r="A43" s="11" t="s">
        <v>140</v>
      </c>
      <c r="B43" s="10" t="s">
        <v>141</v>
      </c>
      <c r="C43" s="10" t="s">
        <v>114</v>
      </c>
      <c r="D43" s="10" t="s">
        <v>117</v>
      </c>
      <c r="E43" s="18">
        <v>0</v>
      </c>
      <c r="F43" s="18" t="s">
        <v>56</v>
      </c>
      <c r="G43" s="18" t="s">
        <v>56</v>
      </c>
      <c r="H43" s="18">
        <v>0</v>
      </c>
      <c r="I43" s="18">
        <v>0</v>
      </c>
      <c r="J43" s="18">
        <v>0</v>
      </c>
      <c r="K43" s="18">
        <v>0</v>
      </c>
    </row>
    <row r="44" ht="25" customHeight="1">
      <c r="A44" s="11" t="s">
        <v>142</v>
      </c>
      <c r="B44" s="10" t="s">
        <v>143</v>
      </c>
      <c r="C44" s="10" t="s">
        <v>114</v>
      </c>
      <c r="D44" s="10" t="s">
        <v>117</v>
      </c>
      <c r="E44" s="18">
        <v>0</v>
      </c>
      <c r="F44" s="18" t="s">
        <v>56</v>
      </c>
      <c r="G44" s="18" t="s">
        <v>56</v>
      </c>
      <c r="H44" s="18">
        <v>0</v>
      </c>
      <c r="I44" s="18">
        <v>0</v>
      </c>
      <c r="J44" s="18">
        <v>0</v>
      </c>
      <c r="K44" s="18">
        <v>0</v>
      </c>
    </row>
    <row r="45" ht="25" customHeight="1">
      <c r="A45" s="11" t="s">
        <v>144</v>
      </c>
      <c r="B45" s="10" t="s">
        <v>145</v>
      </c>
      <c r="C45" s="10" t="s">
        <v>114</v>
      </c>
      <c r="D45" s="10" t="s">
        <v>117</v>
      </c>
      <c r="E45" s="18">
        <v>16035181.54</v>
      </c>
      <c r="F45" s="18">
        <v>11849268.44</v>
      </c>
      <c r="G45" s="18" t="s">
        <v>56</v>
      </c>
      <c r="H45" s="18">
        <v>4185913.1</v>
      </c>
      <c r="I45" s="18">
        <v>16035181.54</v>
      </c>
      <c r="J45" s="18">
        <v>16035181.54</v>
      </c>
      <c r="K45" s="18">
        <v>0</v>
      </c>
    </row>
    <row r="46" ht="25" customHeight="1">
      <c r="A46" s="11" t="s">
        <v>146</v>
      </c>
      <c r="B46" s="10" t="s">
        <v>147</v>
      </c>
      <c r="C46" s="10" t="s">
        <v>114</v>
      </c>
      <c r="D46" s="10" t="s">
        <v>117</v>
      </c>
      <c r="E46" s="18">
        <v>21877118.99</v>
      </c>
      <c r="F46" s="18">
        <v>17887673.99</v>
      </c>
      <c r="G46" s="18">
        <v>1690197</v>
      </c>
      <c r="H46" s="18">
        <v>2299248</v>
      </c>
      <c r="I46" s="18">
        <v>20186921.99</v>
      </c>
      <c r="J46" s="18">
        <v>20186921.99</v>
      </c>
      <c r="K46" s="18">
        <v>0</v>
      </c>
    </row>
    <row r="47" ht="25" customHeight="1">
      <c r="A47" s="11" t="s">
        <v>148</v>
      </c>
      <c r="B47" s="10" t="s">
        <v>149</v>
      </c>
      <c r="C47" s="10" t="s">
        <v>114</v>
      </c>
      <c r="D47" s="10" t="s">
        <v>117</v>
      </c>
      <c r="E47" s="18">
        <v>2809682.87</v>
      </c>
      <c r="F47" s="18">
        <v>2808680.87</v>
      </c>
      <c r="G47" s="18" t="s">
        <v>56</v>
      </c>
      <c r="H47" s="18">
        <v>1002</v>
      </c>
      <c r="I47" s="18">
        <v>2809682.87</v>
      </c>
      <c r="J47" s="18">
        <v>2809682.87</v>
      </c>
      <c r="K47" s="18">
        <v>0</v>
      </c>
    </row>
    <row r="48" ht="25" customHeight="1">
      <c r="A48" s="11" t="s">
        <v>150</v>
      </c>
      <c r="B48" s="10" t="s">
        <v>151</v>
      </c>
      <c r="C48" s="10" t="s">
        <v>114</v>
      </c>
      <c r="D48" s="10" t="s">
        <v>152</v>
      </c>
      <c r="E48" s="18">
        <v>0</v>
      </c>
      <c r="F48" s="18" t="s">
        <v>56</v>
      </c>
      <c r="G48" s="18" t="s">
        <v>56</v>
      </c>
      <c r="H48" s="18">
        <v>0</v>
      </c>
      <c r="I48" s="18">
        <v>0</v>
      </c>
      <c r="J48" s="18">
        <v>0</v>
      </c>
      <c r="K48" s="18">
        <v>0</v>
      </c>
    </row>
    <row r="49" ht="50" customHeight="1">
      <c r="A49" s="11" t="s">
        <v>153</v>
      </c>
      <c r="B49" s="10" t="s">
        <v>154</v>
      </c>
      <c r="C49" s="10" t="s">
        <v>155</v>
      </c>
      <c r="D49" s="10"/>
      <c r="E49" s="18">
        <v>386500</v>
      </c>
      <c r="F49" s="18" t="s">
        <v>56</v>
      </c>
      <c r="G49" s="18" t="s">
        <v>56</v>
      </c>
      <c r="H49" s="18">
        <v>386500</v>
      </c>
      <c r="I49" s="18">
        <v>250000</v>
      </c>
      <c r="J49" s="18">
        <v>250000</v>
      </c>
      <c r="K49" s="18">
        <v>0</v>
      </c>
    </row>
    <row r="50" ht="63" customHeight="1">
      <c r="A50" s="11" t="s">
        <v>156</v>
      </c>
      <c r="B50" s="10" t="s">
        <v>157</v>
      </c>
      <c r="C50" s="10" t="s">
        <v>155</v>
      </c>
      <c r="D50" s="10" t="s">
        <v>158</v>
      </c>
      <c r="E50" s="18">
        <v>0</v>
      </c>
      <c r="F50" s="18" t="s">
        <v>56</v>
      </c>
      <c r="G50" s="18" t="s">
        <v>56</v>
      </c>
      <c r="H50" s="18">
        <v>0</v>
      </c>
      <c r="I50" s="18">
        <v>0</v>
      </c>
      <c r="J50" s="18">
        <v>0</v>
      </c>
      <c r="K50" s="18">
        <v>0</v>
      </c>
    </row>
    <row r="51" ht="25" customHeight="1">
      <c r="A51" s="11" t="s">
        <v>159</v>
      </c>
      <c r="B51" s="10" t="s">
        <v>160</v>
      </c>
      <c r="C51" s="10" t="s">
        <v>155</v>
      </c>
      <c r="D51" s="10" t="s">
        <v>161</v>
      </c>
      <c r="E51" s="18">
        <v>0</v>
      </c>
      <c r="F51" s="18" t="s">
        <v>56</v>
      </c>
      <c r="G51" s="18" t="s">
        <v>56</v>
      </c>
      <c r="H51" s="18">
        <v>0</v>
      </c>
      <c r="I51" s="18">
        <v>0</v>
      </c>
      <c r="J51" s="18">
        <v>0</v>
      </c>
      <c r="K51" s="18">
        <v>0</v>
      </c>
    </row>
    <row r="52" ht="75" customHeight="1">
      <c r="A52" s="11" t="s">
        <v>162</v>
      </c>
      <c r="B52" s="10" t="s">
        <v>163</v>
      </c>
      <c r="C52" s="10" t="s">
        <v>155</v>
      </c>
      <c r="D52" s="10" t="s">
        <v>164</v>
      </c>
      <c r="E52" s="18">
        <v>386500</v>
      </c>
      <c r="F52" s="18" t="s">
        <v>56</v>
      </c>
      <c r="G52" s="18" t="s">
        <v>56</v>
      </c>
      <c r="H52" s="18">
        <v>386500</v>
      </c>
      <c r="I52" s="18">
        <v>250000</v>
      </c>
      <c r="J52" s="18">
        <v>250000</v>
      </c>
      <c r="K52" s="18">
        <v>0</v>
      </c>
    </row>
    <row r="53" ht="50" customHeight="1">
      <c r="A53" s="11" t="s">
        <v>165</v>
      </c>
      <c r="B53" s="10" t="s">
        <v>166</v>
      </c>
      <c r="C53" s="10" t="s">
        <v>155</v>
      </c>
      <c r="D53" s="10" t="s">
        <v>152</v>
      </c>
      <c r="E53" s="18">
        <v>0</v>
      </c>
      <c r="F53" s="18" t="s">
        <v>56</v>
      </c>
      <c r="G53" s="18" t="s">
        <v>56</v>
      </c>
      <c r="H53" s="18">
        <v>0</v>
      </c>
      <c r="I53" s="18">
        <v>0</v>
      </c>
      <c r="J53" s="18">
        <v>0</v>
      </c>
      <c r="K53" s="18">
        <v>0</v>
      </c>
    </row>
    <row r="54" ht="25" customHeight="1">
      <c r="A54" s="11" t="s">
        <v>167</v>
      </c>
      <c r="B54" s="10" t="s">
        <v>168</v>
      </c>
      <c r="C54" s="10" t="s">
        <v>155</v>
      </c>
      <c r="D54" s="10" t="s">
        <v>169</v>
      </c>
      <c r="E54" s="18">
        <v>0</v>
      </c>
      <c r="F54" s="18" t="s">
        <v>56</v>
      </c>
      <c r="G54" s="18" t="s">
        <v>56</v>
      </c>
      <c r="H54" s="18">
        <v>0</v>
      </c>
      <c r="I54" s="18">
        <v>0</v>
      </c>
      <c r="J54" s="18">
        <v>0</v>
      </c>
      <c r="K54" s="18">
        <v>0</v>
      </c>
    </row>
    <row r="55" ht="50" customHeight="1">
      <c r="A55" s="11" t="s">
        <v>170</v>
      </c>
      <c r="B55" s="10" t="s">
        <v>171</v>
      </c>
      <c r="C55" s="10" t="s">
        <v>172</v>
      </c>
      <c r="D55" s="10"/>
      <c r="E55" s="18">
        <v>0</v>
      </c>
      <c r="F55" s="18" t="s">
        <v>56</v>
      </c>
      <c r="G55" s="18" t="s">
        <v>56</v>
      </c>
      <c r="H55" s="18">
        <v>0</v>
      </c>
      <c r="I55" s="18">
        <v>0</v>
      </c>
      <c r="J55" s="18">
        <v>0</v>
      </c>
      <c r="K55" s="18">
        <v>0</v>
      </c>
    </row>
    <row r="56" ht="63" customHeight="1">
      <c r="A56" s="11" t="s">
        <v>156</v>
      </c>
      <c r="B56" s="10" t="s">
        <v>173</v>
      </c>
      <c r="C56" s="10" t="s">
        <v>172</v>
      </c>
      <c r="D56" s="10" t="s">
        <v>158</v>
      </c>
      <c r="E56" s="18">
        <v>0</v>
      </c>
      <c r="F56" s="18" t="s">
        <v>56</v>
      </c>
      <c r="G56" s="18" t="s">
        <v>56</v>
      </c>
      <c r="H56" s="18">
        <v>0</v>
      </c>
      <c r="I56" s="18">
        <v>0</v>
      </c>
      <c r="J56" s="18">
        <v>0</v>
      </c>
      <c r="K56" s="18">
        <v>0</v>
      </c>
    </row>
    <row r="57" ht="25" customHeight="1">
      <c r="A57" s="11" t="s">
        <v>159</v>
      </c>
      <c r="B57" s="10" t="s">
        <v>174</v>
      </c>
      <c r="C57" s="10" t="s">
        <v>172</v>
      </c>
      <c r="D57" s="10" t="s">
        <v>161</v>
      </c>
      <c r="E57" s="18">
        <v>0</v>
      </c>
      <c r="F57" s="18" t="s">
        <v>56</v>
      </c>
      <c r="G57" s="18" t="s">
        <v>56</v>
      </c>
      <c r="H57" s="18">
        <v>0</v>
      </c>
      <c r="I57" s="18">
        <v>0</v>
      </c>
      <c r="J57" s="18">
        <v>0</v>
      </c>
      <c r="K57" s="18">
        <v>0</v>
      </c>
    </row>
    <row r="58" ht="75" customHeight="1">
      <c r="A58" s="11" t="s">
        <v>162</v>
      </c>
      <c r="B58" s="10" t="s">
        <v>175</v>
      </c>
      <c r="C58" s="10" t="s">
        <v>172</v>
      </c>
      <c r="D58" s="10" t="s">
        <v>164</v>
      </c>
      <c r="E58" s="18">
        <v>0</v>
      </c>
      <c r="F58" s="18" t="s">
        <v>56</v>
      </c>
      <c r="G58" s="18" t="s">
        <v>56</v>
      </c>
      <c r="H58" s="18">
        <v>0</v>
      </c>
      <c r="I58" s="18">
        <v>0</v>
      </c>
      <c r="J58" s="18">
        <v>0</v>
      </c>
      <c r="K58" s="18">
        <v>0</v>
      </c>
    </row>
    <row r="59" ht="50" customHeight="1">
      <c r="A59" s="11" t="s">
        <v>165</v>
      </c>
      <c r="B59" s="10" t="s">
        <v>176</v>
      </c>
      <c r="C59" s="10" t="s">
        <v>172</v>
      </c>
      <c r="D59" s="10" t="s">
        <v>152</v>
      </c>
      <c r="E59" s="18">
        <v>0</v>
      </c>
      <c r="F59" s="18" t="s">
        <v>56</v>
      </c>
      <c r="G59" s="18" t="s">
        <v>56</v>
      </c>
      <c r="H59" s="18">
        <v>0</v>
      </c>
      <c r="I59" s="18">
        <v>0</v>
      </c>
      <c r="J59" s="18">
        <v>0</v>
      </c>
      <c r="K59" s="18">
        <v>0</v>
      </c>
    </row>
    <row r="60" ht="75" customHeight="1">
      <c r="A60" s="11" t="s">
        <v>177</v>
      </c>
      <c r="B60" s="10" t="s">
        <v>178</v>
      </c>
      <c r="C60" s="10" t="s">
        <v>179</v>
      </c>
      <c r="D60" s="10"/>
      <c r="E60" s="18">
        <v>66517047.59</v>
      </c>
      <c r="F60" s="18">
        <v>53819367.78</v>
      </c>
      <c r="G60" s="18">
        <v>2554766.33</v>
      </c>
      <c r="H60" s="18">
        <v>10142913.48</v>
      </c>
      <c r="I60" s="18">
        <v>63954487.78</v>
      </c>
      <c r="J60" s="18">
        <v>63954487.78</v>
      </c>
      <c r="K60" s="18">
        <v>0</v>
      </c>
    </row>
    <row r="61" ht="38" customHeight="1">
      <c r="A61" s="11" t="s">
        <v>180</v>
      </c>
      <c r="B61" s="10" t="s">
        <v>181</v>
      </c>
      <c r="C61" s="10" t="s">
        <v>179</v>
      </c>
      <c r="D61" s="10" t="s">
        <v>182</v>
      </c>
      <c r="E61" s="18">
        <v>66509254.11</v>
      </c>
      <c r="F61" s="18">
        <v>53819367.78</v>
      </c>
      <c r="G61" s="18">
        <v>2554766.33</v>
      </c>
      <c r="H61" s="18">
        <v>10135120</v>
      </c>
      <c r="I61" s="18">
        <v>63954487.78</v>
      </c>
      <c r="J61" s="18">
        <v>63954487.78</v>
      </c>
      <c r="K61" s="18">
        <v>0</v>
      </c>
    </row>
    <row r="62" ht="25" customHeight="1">
      <c r="A62" s="11" t="s">
        <v>183</v>
      </c>
      <c r="B62" s="10" t="s">
        <v>184</v>
      </c>
      <c r="C62" s="10" t="s">
        <v>179</v>
      </c>
      <c r="D62" s="10"/>
      <c r="E62" s="18">
        <v>7793.48</v>
      </c>
      <c r="F62" s="18" t="s">
        <v>56</v>
      </c>
      <c r="G62" s="18" t="s">
        <v>56</v>
      </c>
      <c r="H62" s="18">
        <v>7793.48</v>
      </c>
      <c r="I62" s="18">
        <v>0</v>
      </c>
      <c r="J62" s="18">
        <v>0</v>
      </c>
      <c r="K62" s="18">
        <v>0</v>
      </c>
    </row>
    <row r="63" ht="25" customHeight="1">
      <c r="A63" s="11" t="s">
        <v>185</v>
      </c>
      <c r="B63" s="10" t="s">
        <v>186</v>
      </c>
      <c r="C63" s="10" t="s">
        <v>187</v>
      </c>
      <c r="D63" s="10"/>
      <c r="E63" s="18">
        <v>1772000</v>
      </c>
      <c r="F63" s="18">
        <v>50000</v>
      </c>
      <c r="G63" s="18">
        <v>900000</v>
      </c>
      <c r="H63" s="18">
        <v>822000</v>
      </c>
      <c r="I63" s="18">
        <v>608000</v>
      </c>
      <c r="J63" s="18">
        <v>608000</v>
      </c>
      <c r="K63" s="18">
        <v>0</v>
      </c>
    </row>
    <row r="64" ht="63" customHeight="1">
      <c r="A64" s="11" t="s">
        <v>188</v>
      </c>
      <c r="B64" s="10" t="s">
        <v>189</v>
      </c>
      <c r="C64" s="10" t="s">
        <v>190</v>
      </c>
      <c r="D64" s="10" t="s">
        <v>191</v>
      </c>
      <c r="E64" s="18">
        <v>60000</v>
      </c>
      <c r="F64" s="18">
        <v>50000</v>
      </c>
      <c r="G64" s="18" t="s">
        <v>56</v>
      </c>
      <c r="H64" s="18">
        <v>10000</v>
      </c>
      <c r="I64" s="18">
        <v>60000</v>
      </c>
      <c r="J64" s="18">
        <v>60000</v>
      </c>
      <c r="K64" s="18">
        <v>0</v>
      </c>
    </row>
    <row r="65" ht="63" customHeight="1">
      <c r="A65" s="11" t="s">
        <v>192</v>
      </c>
      <c r="B65" s="10" t="s">
        <v>193</v>
      </c>
      <c r="C65" s="10" t="s">
        <v>194</v>
      </c>
      <c r="D65" s="10" t="s">
        <v>191</v>
      </c>
      <c r="E65" s="18">
        <v>60000</v>
      </c>
      <c r="F65" s="18">
        <v>50000</v>
      </c>
      <c r="G65" s="18" t="s">
        <v>56</v>
      </c>
      <c r="H65" s="18">
        <v>10000</v>
      </c>
      <c r="I65" s="18">
        <v>60000</v>
      </c>
      <c r="J65" s="18">
        <v>60000</v>
      </c>
      <c r="K65" s="18">
        <v>0</v>
      </c>
    </row>
    <row r="66" ht="50" customHeight="1">
      <c r="A66" s="11" t="s">
        <v>195</v>
      </c>
      <c r="B66" s="10" t="s">
        <v>196</v>
      </c>
      <c r="C66" s="10" t="s">
        <v>197</v>
      </c>
      <c r="D66" s="10"/>
      <c r="E66" s="18">
        <v>812000</v>
      </c>
      <c r="F66" s="18" t="s">
        <v>56</v>
      </c>
      <c r="G66" s="18" t="s">
        <v>56</v>
      </c>
      <c r="H66" s="18">
        <v>812000</v>
      </c>
      <c r="I66" s="18">
        <v>548000</v>
      </c>
      <c r="J66" s="18">
        <v>548000</v>
      </c>
      <c r="K66" s="18">
        <v>0</v>
      </c>
    </row>
    <row r="67" ht="25" customHeight="1">
      <c r="A67" s="11" t="s">
        <v>198</v>
      </c>
      <c r="B67" s="10" t="s">
        <v>199</v>
      </c>
      <c r="C67" s="10" t="s">
        <v>197</v>
      </c>
      <c r="D67" s="10" t="s">
        <v>200</v>
      </c>
      <c r="E67" s="18">
        <v>0</v>
      </c>
      <c r="F67" s="18" t="s">
        <v>56</v>
      </c>
      <c r="G67" s="18" t="s">
        <v>56</v>
      </c>
      <c r="H67" s="18">
        <v>0</v>
      </c>
      <c r="I67" s="18">
        <v>0</v>
      </c>
      <c r="J67" s="18">
        <v>0</v>
      </c>
      <c r="K67" s="18">
        <v>0</v>
      </c>
    </row>
    <row r="68" ht="63" customHeight="1">
      <c r="A68" s="11" t="s">
        <v>201</v>
      </c>
      <c r="B68" s="10" t="s">
        <v>202</v>
      </c>
      <c r="C68" s="10" t="s">
        <v>197</v>
      </c>
      <c r="D68" s="10" t="s">
        <v>203</v>
      </c>
      <c r="E68" s="18">
        <v>812000</v>
      </c>
      <c r="F68" s="18" t="s">
        <v>56</v>
      </c>
      <c r="G68" s="18" t="s">
        <v>56</v>
      </c>
      <c r="H68" s="18">
        <v>812000</v>
      </c>
      <c r="I68" s="18">
        <v>548000</v>
      </c>
      <c r="J68" s="18">
        <v>548000</v>
      </c>
      <c r="K68" s="18">
        <v>0</v>
      </c>
    </row>
    <row r="69" ht="100" customHeight="1">
      <c r="A69" s="11" t="s">
        <v>204</v>
      </c>
      <c r="B69" s="10" t="s">
        <v>205</v>
      </c>
      <c r="C69" s="10" t="s">
        <v>206</v>
      </c>
      <c r="D69" s="10" t="s">
        <v>203</v>
      </c>
      <c r="E69" s="18">
        <v>900000</v>
      </c>
      <c r="F69" s="18" t="s">
        <v>56</v>
      </c>
      <c r="G69" s="18">
        <v>900000</v>
      </c>
      <c r="H69" s="18">
        <v>0</v>
      </c>
      <c r="I69" s="18">
        <v>0</v>
      </c>
      <c r="J69" s="18">
        <v>0</v>
      </c>
      <c r="K69" s="18">
        <v>0</v>
      </c>
    </row>
    <row r="70" ht="25" customHeight="1">
      <c r="A70" s="11" t="s">
        <v>207</v>
      </c>
      <c r="B70" s="10" t="s">
        <v>208</v>
      </c>
      <c r="C70" s="10" t="s">
        <v>209</v>
      </c>
      <c r="D70" s="10" t="s">
        <v>200</v>
      </c>
      <c r="E70" s="18">
        <v>0</v>
      </c>
      <c r="F70" s="18" t="s">
        <v>56</v>
      </c>
      <c r="G70" s="18" t="s">
        <v>56</v>
      </c>
      <c r="H70" s="18">
        <v>0</v>
      </c>
      <c r="I70" s="18">
        <v>0</v>
      </c>
      <c r="J70" s="18">
        <v>0</v>
      </c>
      <c r="K70" s="18">
        <v>0</v>
      </c>
    </row>
    <row r="71" ht="25" customHeight="1">
      <c r="A71" s="11" t="s">
        <v>210</v>
      </c>
      <c r="B71" s="10" t="s">
        <v>211</v>
      </c>
      <c r="C71" s="10" t="s">
        <v>212</v>
      </c>
      <c r="D71" s="10"/>
      <c r="E71" s="18">
        <v>5567950</v>
      </c>
      <c r="F71" s="18">
        <v>1370000</v>
      </c>
      <c r="G71" s="18" t="s">
        <v>56</v>
      </c>
      <c r="H71" s="18">
        <v>4197950</v>
      </c>
      <c r="I71" s="18">
        <v>4295000</v>
      </c>
      <c r="J71" s="18">
        <v>4295000</v>
      </c>
      <c r="K71" s="18">
        <v>0</v>
      </c>
    </row>
    <row r="72" ht="38" customHeight="1">
      <c r="A72" s="11" t="s">
        <v>213</v>
      </c>
      <c r="B72" s="10" t="s">
        <v>214</v>
      </c>
      <c r="C72" s="10" t="s">
        <v>215</v>
      </c>
      <c r="D72" s="10" t="s">
        <v>216</v>
      </c>
      <c r="E72" s="18">
        <v>4842950</v>
      </c>
      <c r="F72" s="18">
        <v>1200000</v>
      </c>
      <c r="G72" s="18" t="s">
        <v>56</v>
      </c>
      <c r="H72" s="18">
        <v>3642950</v>
      </c>
      <c r="I72" s="18">
        <v>3700000</v>
      </c>
      <c r="J72" s="18">
        <v>3700000</v>
      </c>
      <c r="K72" s="18">
        <v>0</v>
      </c>
    </row>
    <row r="73" ht="75" customHeight="1">
      <c r="A73" s="11" t="s">
        <v>217</v>
      </c>
      <c r="B73" s="10" t="s">
        <v>218</v>
      </c>
      <c r="C73" s="10" t="s">
        <v>219</v>
      </c>
      <c r="D73" s="10" t="s">
        <v>216</v>
      </c>
      <c r="E73" s="18">
        <v>125000</v>
      </c>
      <c r="F73" s="18">
        <v>70000</v>
      </c>
      <c r="G73" s="18" t="s">
        <v>56</v>
      </c>
      <c r="H73" s="18">
        <v>55000</v>
      </c>
      <c r="I73" s="18">
        <v>95000</v>
      </c>
      <c r="J73" s="18">
        <v>95000</v>
      </c>
      <c r="K73" s="18">
        <v>0</v>
      </c>
    </row>
    <row r="74" ht="50" customHeight="1">
      <c r="A74" s="11" t="s">
        <v>220</v>
      </c>
      <c r="B74" s="10" t="s">
        <v>221</v>
      </c>
      <c r="C74" s="10" t="s">
        <v>222</v>
      </c>
      <c r="D74" s="10"/>
      <c r="E74" s="18">
        <v>600000</v>
      </c>
      <c r="F74" s="18">
        <v>100000</v>
      </c>
      <c r="G74" s="18" t="s">
        <v>56</v>
      </c>
      <c r="H74" s="18">
        <v>500000</v>
      </c>
      <c r="I74" s="18">
        <v>500000</v>
      </c>
      <c r="J74" s="18">
        <v>500000</v>
      </c>
      <c r="K74" s="18">
        <v>0</v>
      </c>
    </row>
    <row r="75" ht="25" customHeight="1">
      <c r="A75" s="11" t="s">
        <v>223</v>
      </c>
      <c r="B75" s="10" t="s">
        <v>224</v>
      </c>
      <c r="C75" s="10" t="s">
        <v>222</v>
      </c>
      <c r="D75" s="10" t="s">
        <v>225</v>
      </c>
      <c r="E75" s="18">
        <v>500000</v>
      </c>
      <c r="F75" s="18">
        <v>100000</v>
      </c>
      <c r="G75" s="18" t="s">
        <v>56</v>
      </c>
      <c r="H75" s="18">
        <v>400000</v>
      </c>
      <c r="I75" s="18">
        <v>500000</v>
      </c>
      <c r="J75" s="18">
        <v>500000</v>
      </c>
      <c r="K75" s="18">
        <v>0</v>
      </c>
    </row>
    <row r="76" ht="25" customHeight="1">
      <c r="A76" s="11" t="s">
        <v>226</v>
      </c>
      <c r="B76" s="10" t="s">
        <v>227</v>
      </c>
      <c r="C76" s="10" t="s">
        <v>222</v>
      </c>
      <c r="D76" s="10" t="s">
        <v>203</v>
      </c>
      <c r="E76" s="18">
        <v>0</v>
      </c>
      <c r="F76" s="18" t="s">
        <v>56</v>
      </c>
      <c r="G76" s="18" t="s">
        <v>56</v>
      </c>
      <c r="H76" s="18">
        <v>0</v>
      </c>
      <c r="I76" s="18">
        <v>0</v>
      </c>
      <c r="J76" s="18">
        <v>0</v>
      </c>
      <c r="K76" s="18">
        <v>0</v>
      </c>
    </row>
    <row r="77" ht="25" customHeight="1">
      <c r="A77" s="11" t="s">
        <v>228</v>
      </c>
      <c r="B77" s="10" t="s">
        <v>229</v>
      </c>
      <c r="C77" s="10" t="s">
        <v>222</v>
      </c>
      <c r="D77" s="10" t="s">
        <v>230</v>
      </c>
      <c r="E77" s="18">
        <v>100000</v>
      </c>
      <c r="F77" s="18" t="s">
        <v>56</v>
      </c>
      <c r="G77" s="18" t="s">
        <v>56</v>
      </c>
      <c r="H77" s="18">
        <v>100000</v>
      </c>
      <c r="I77" s="18">
        <v>0</v>
      </c>
      <c r="J77" s="18">
        <v>0</v>
      </c>
      <c r="K77" s="18">
        <v>0</v>
      </c>
    </row>
    <row r="78" ht="25" customHeight="1">
      <c r="A78" s="11" t="s">
        <v>231</v>
      </c>
      <c r="B78" s="10" t="s">
        <v>232</v>
      </c>
      <c r="C78" s="10" t="s">
        <v>55</v>
      </c>
      <c r="D78" s="10"/>
      <c r="E78" s="18">
        <v>0</v>
      </c>
      <c r="F78" s="18" t="s">
        <v>56</v>
      </c>
      <c r="G78" s="18" t="s">
        <v>56</v>
      </c>
      <c r="H78" s="18">
        <v>0</v>
      </c>
      <c r="I78" s="18">
        <v>0</v>
      </c>
      <c r="J78" s="18">
        <v>0</v>
      </c>
      <c r="K78" s="18">
        <v>0</v>
      </c>
    </row>
    <row r="79" ht="38" customHeight="1">
      <c r="A79" s="11" t="s">
        <v>233</v>
      </c>
      <c r="B79" s="10" t="s">
        <v>234</v>
      </c>
      <c r="C79" s="10" t="s">
        <v>235</v>
      </c>
      <c r="D79" s="10" t="s">
        <v>236</v>
      </c>
      <c r="E79" s="18">
        <v>0</v>
      </c>
      <c r="F79" s="18" t="s">
        <v>56</v>
      </c>
      <c r="G79" s="18" t="s">
        <v>56</v>
      </c>
      <c r="H79" s="18">
        <v>0</v>
      </c>
      <c r="I79" s="18">
        <v>0</v>
      </c>
      <c r="J79" s="18">
        <v>0</v>
      </c>
      <c r="K79" s="18">
        <v>0</v>
      </c>
    </row>
    <row r="80" ht="25" customHeight="1">
      <c r="A80" s="11" t="s">
        <v>237</v>
      </c>
      <c r="B80" s="10" t="s">
        <v>238</v>
      </c>
      <c r="C80" s="10" t="s">
        <v>239</v>
      </c>
      <c r="D80" s="10" t="s">
        <v>236</v>
      </c>
      <c r="E80" s="18">
        <v>0</v>
      </c>
      <c r="F80" s="18" t="s">
        <v>56</v>
      </c>
      <c r="G80" s="18" t="s">
        <v>56</v>
      </c>
      <c r="H80" s="18">
        <v>0</v>
      </c>
      <c r="I80" s="18">
        <v>0</v>
      </c>
      <c r="J80" s="18">
        <v>0</v>
      </c>
      <c r="K80" s="18">
        <v>0</v>
      </c>
    </row>
    <row r="81" ht="50" customHeight="1">
      <c r="A81" s="11" t="s">
        <v>240</v>
      </c>
      <c r="B81" s="10" t="s">
        <v>241</v>
      </c>
      <c r="C81" s="10" t="s">
        <v>242</v>
      </c>
      <c r="D81" s="10" t="s">
        <v>243</v>
      </c>
      <c r="E81" s="18">
        <v>0</v>
      </c>
      <c r="F81" s="18" t="s">
        <v>56</v>
      </c>
      <c r="G81" s="18" t="s">
        <v>56</v>
      </c>
      <c r="H81" s="18">
        <v>0</v>
      </c>
      <c r="I81" s="18">
        <v>0</v>
      </c>
      <c r="J81" s="18">
        <v>0</v>
      </c>
      <c r="K81" s="18">
        <v>0</v>
      </c>
    </row>
    <row r="82" ht="50" customHeight="1">
      <c r="A82" s="11" t="s">
        <v>244</v>
      </c>
      <c r="B82" s="10" t="s">
        <v>245</v>
      </c>
      <c r="C82" s="10" t="s">
        <v>246</v>
      </c>
      <c r="D82" s="10" t="s">
        <v>243</v>
      </c>
      <c r="E82" s="18">
        <v>0</v>
      </c>
      <c r="F82" s="18" t="s">
        <v>56</v>
      </c>
      <c r="G82" s="18" t="s">
        <v>56</v>
      </c>
      <c r="H82" s="18">
        <v>0</v>
      </c>
      <c r="I82" s="18">
        <v>0</v>
      </c>
      <c r="J82" s="18">
        <v>0</v>
      </c>
      <c r="K82" s="18">
        <v>0</v>
      </c>
    </row>
    <row r="83" ht="25" customHeight="1">
      <c r="A83" s="11" t="s">
        <v>247</v>
      </c>
      <c r="B83" s="10" t="s">
        <v>248</v>
      </c>
      <c r="C83" s="10" t="s">
        <v>249</v>
      </c>
      <c r="D83" s="10" t="s">
        <v>250</v>
      </c>
      <c r="E83" s="18">
        <v>0</v>
      </c>
      <c r="F83" s="18" t="s">
        <v>56</v>
      </c>
      <c r="G83" s="18" t="s">
        <v>56</v>
      </c>
      <c r="H83" s="18">
        <v>0</v>
      </c>
      <c r="I83" s="18">
        <v>0</v>
      </c>
      <c r="J83" s="18">
        <v>0</v>
      </c>
      <c r="K83" s="18">
        <v>0</v>
      </c>
    </row>
    <row r="84" ht="63" customHeight="1">
      <c r="A84" s="11" t="s">
        <v>251</v>
      </c>
      <c r="B84" s="10" t="s">
        <v>252</v>
      </c>
      <c r="C84" s="10" t="s">
        <v>249</v>
      </c>
      <c r="D84" s="10" t="s">
        <v>250</v>
      </c>
      <c r="E84" s="18">
        <v>0</v>
      </c>
      <c r="F84" s="18" t="s">
        <v>56</v>
      </c>
      <c r="G84" s="18" t="s">
        <v>56</v>
      </c>
      <c r="H84" s="18">
        <v>0</v>
      </c>
      <c r="I84" s="18">
        <v>0</v>
      </c>
      <c r="J84" s="18">
        <v>0</v>
      </c>
      <c r="K84" s="18">
        <v>0</v>
      </c>
    </row>
    <row r="85" ht="50" customHeight="1">
      <c r="A85" s="11" t="s">
        <v>253</v>
      </c>
      <c r="B85" s="10" t="s">
        <v>254</v>
      </c>
      <c r="C85" s="10" t="s">
        <v>249</v>
      </c>
      <c r="D85" s="10" t="s">
        <v>230</v>
      </c>
      <c r="E85" s="18">
        <v>0</v>
      </c>
      <c r="F85" s="18" t="s">
        <v>56</v>
      </c>
      <c r="G85" s="18" t="s">
        <v>56</v>
      </c>
      <c r="H85" s="18">
        <v>0</v>
      </c>
      <c r="I85" s="18">
        <v>0</v>
      </c>
      <c r="J85" s="18">
        <v>0</v>
      </c>
      <c r="K85" s="18">
        <v>0</v>
      </c>
    </row>
    <row r="86" ht="75" customHeight="1">
      <c r="A86" s="11" t="s">
        <v>255</v>
      </c>
      <c r="B86" s="10" t="s">
        <v>256</v>
      </c>
      <c r="C86" s="10" t="s">
        <v>257</v>
      </c>
      <c r="D86" s="10"/>
      <c r="E86" s="18">
        <v>0</v>
      </c>
      <c r="F86" s="18" t="s">
        <v>56</v>
      </c>
      <c r="G86" s="18" t="s">
        <v>56</v>
      </c>
      <c r="H86" s="18">
        <v>0</v>
      </c>
      <c r="I86" s="18">
        <v>0</v>
      </c>
      <c r="J86" s="18">
        <v>0</v>
      </c>
      <c r="K86" s="18">
        <v>0</v>
      </c>
    </row>
    <row r="87" ht="63" customHeight="1">
      <c r="A87" s="11" t="s">
        <v>251</v>
      </c>
      <c r="B87" s="10" t="s">
        <v>258</v>
      </c>
      <c r="C87" s="10" t="s">
        <v>257</v>
      </c>
      <c r="D87" s="10" t="s">
        <v>250</v>
      </c>
      <c r="E87" s="18">
        <v>0</v>
      </c>
      <c r="F87" s="18" t="s">
        <v>56</v>
      </c>
      <c r="G87" s="18" t="s">
        <v>56</v>
      </c>
      <c r="H87" s="18">
        <v>0</v>
      </c>
      <c r="I87" s="18">
        <v>0</v>
      </c>
      <c r="J87" s="18">
        <v>0</v>
      </c>
      <c r="K87" s="18">
        <v>0</v>
      </c>
    </row>
    <row r="88" ht="50" customHeight="1">
      <c r="A88" s="11" t="s">
        <v>253</v>
      </c>
      <c r="B88" s="10" t="s">
        <v>259</v>
      </c>
      <c r="C88" s="10" t="s">
        <v>257</v>
      </c>
      <c r="D88" s="10" t="s">
        <v>230</v>
      </c>
      <c r="E88" s="18">
        <v>0</v>
      </c>
      <c r="F88" s="18" t="s">
        <v>56</v>
      </c>
      <c r="G88" s="18" t="s">
        <v>56</v>
      </c>
      <c r="H88" s="18">
        <v>0</v>
      </c>
      <c r="I88" s="18">
        <v>0</v>
      </c>
      <c r="J88" s="18">
        <v>0</v>
      </c>
      <c r="K88" s="18">
        <v>0</v>
      </c>
    </row>
    <row r="89" ht="50" customHeight="1">
      <c r="A89" s="11" t="s">
        <v>260</v>
      </c>
      <c r="B89" s="10" t="s">
        <v>261</v>
      </c>
      <c r="C89" s="10" t="s">
        <v>55</v>
      </c>
      <c r="D89" s="10"/>
      <c r="E89" s="18">
        <v>0</v>
      </c>
      <c r="F89" s="18" t="s">
        <v>56</v>
      </c>
      <c r="G89" s="18" t="s">
        <v>56</v>
      </c>
      <c r="H89" s="18">
        <v>0</v>
      </c>
      <c r="I89" s="18">
        <v>0</v>
      </c>
      <c r="J89" s="18">
        <v>0</v>
      </c>
      <c r="K89" s="18">
        <v>0</v>
      </c>
    </row>
    <row r="90" ht="75" customHeight="1">
      <c r="A90" s="11" t="s">
        <v>262</v>
      </c>
      <c r="B90" s="10" t="s">
        <v>263</v>
      </c>
      <c r="C90" s="10" t="s">
        <v>264</v>
      </c>
      <c r="D90" s="10" t="s">
        <v>265</v>
      </c>
      <c r="E90" s="18">
        <v>0</v>
      </c>
      <c r="F90" s="18" t="s">
        <v>56</v>
      </c>
      <c r="G90" s="18" t="s">
        <v>56</v>
      </c>
      <c r="H90" s="18">
        <v>0</v>
      </c>
      <c r="I90" s="18">
        <v>0</v>
      </c>
      <c r="J90" s="18">
        <v>0</v>
      </c>
      <c r="K90" s="18">
        <v>0</v>
      </c>
    </row>
    <row r="91" ht="25" customHeight="1">
      <c r="A91" s="11" t="s">
        <v>266</v>
      </c>
      <c r="B91" s="10" t="s">
        <v>267</v>
      </c>
      <c r="C91" s="10" t="s">
        <v>55</v>
      </c>
      <c r="D91" s="10"/>
      <c r="E91" s="18">
        <v>175653584.71</v>
      </c>
      <c r="F91" s="18">
        <v>63659275.54</v>
      </c>
      <c r="G91" s="18">
        <v>56832310.69</v>
      </c>
      <c r="H91" s="18">
        <v>55161998.48</v>
      </c>
      <c r="I91" s="18">
        <v>103197514.14</v>
      </c>
      <c r="J91" s="18">
        <v>103197514.14</v>
      </c>
      <c r="K91" s="18">
        <v>0</v>
      </c>
    </row>
    <row r="92" ht="50" customHeight="1">
      <c r="A92" s="11" t="s">
        <v>268</v>
      </c>
      <c r="B92" s="10" t="s">
        <v>269</v>
      </c>
      <c r="C92" s="10" t="s">
        <v>236</v>
      </c>
      <c r="D92" s="10" t="s">
        <v>164</v>
      </c>
      <c r="E92" s="18">
        <v>0</v>
      </c>
      <c r="F92" s="18" t="s">
        <v>56</v>
      </c>
      <c r="G92" s="18" t="s">
        <v>56</v>
      </c>
      <c r="H92" s="18">
        <v>0</v>
      </c>
      <c r="I92" s="18">
        <v>0</v>
      </c>
      <c r="J92" s="18">
        <v>0</v>
      </c>
      <c r="K92" s="18">
        <v>0</v>
      </c>
    </row>
    <row r="93" ht="50" customHeight="1">
      <c r="A93" s="11" t="s">
        <v>270</v>
      </c>
      <c r="B93" s="10" t="s">
        <v>271</v>
      </c>
      <c r="C93" s="10" t="s">
        <v>272</v>
      </c>
      <c r="D93" s="10"/>
      <c r="E93" s="18">
        <v>1794528</v>
      </c>
      <c r="F93" s="18" t="s">
        <v>56</v>
      </c>
      <c r="G93" s="18" t="s">
        <v>56</v>
      </c>
      <c r="H93" s="18">
        <v>1794528</v>
      </c>
      <c r="I93" s="18">
        <v>0</v>
      </c>
      <c r="J93" s="18">
        <v>0</v>
      </c>
      <c r="K93" s="18">
        <v>0</v>
      </c>
    </row>
    <row r="94" ht="50" customHeight="1">
      <c r="A94" s="11" t="s">
        <v>270</v>
      </c>
      <c r="B94" s="10" t="s">
        <v>273</v>
      </c>
      <c r="C94" s="10" t="s">
        <v>272</v>
      </c>
      <c r="D94" s="10"/>
      <c r="E94" s="18">
        <v>1794528</v>
      </c>
      <c r="F94" s="18" t="s">
        <v>56</v>
      </c>
      <c r="G94" s="18" t="s">
        <v>56</v>
      </c>
      <c r="H94" s="18">
        <v>1794528</v>
      </c>
      <c r="I94" s="18">
        <v>0</v>
      </c>
      <c r="J94" s="18">
        <v>0</v>
      </c>
      <c r="K94" s="18">
        <v>0</v>
      </c>
    </row>
    <row r="95" ht="50" customHeight="1">
      <c r="A95" s="11" t="s">
        <v>270</v>
      </c>
      <c r="B95" s="10" t="s">
        <v>274</v>
      </c>
      <c r="C95" s="10" t="s">
        <v>272</v>
      </c>
      <c r="D95" s="10" t="s">
        <v>275</v>
      </c>
      <c r="E95" s="18">
        <v>0</v>
      </c>
      <c r="F95" s="18" t="s">
        <v>56</v>
      </c>
      <c r="G95" s="18" t="s">
        <v>56</v>
      </c>
      <c r="H95" s="18">
        <v>0</v>
      </c>
      <c r="I95" s="18">
        <v>0</v>
      </c>
      <c r="J95" s="18">
        <v>0</v>
      </c>
      <c r="K95" s="18">
        <v>0</v>
      </c>
    </row>
    <row r="96" ht="50" customHeight="1">
      <c r="A96" s="11" t="s">
        <v>270</v>
      </c>
      <c r="B96" s="10" t="s">
        <v>276</v>
      </c>
      <c r="C96" s="10" t="s">
        <v>272</v>
      </c>
      <c r="D96" s="10" t="s">
        <v>164</v>
      </c>
      <c r="E96" s="18">
        <v>1794528</v>
      </c>
      <c r="F96" s="18" t="s">
        <v>56</v>
      </c>
      <c r="G96" s="18" t="s">
        <v>56</v>
      </c>
      <c r="H96" s="18">
        <v>1794528</v>
      </c>
      <c r="I96" s="18">
        <v>0</v>
      </c>
      <c r="J96" s="18">
        <v>0</v>
      </c>
      <c r="K96" s="18">
        <v>0</v>
      </c>
    </row>
    <row r="97" ht="25" customHeight="1">
      <c r="A97" s="11" t="s">
        <v>277</v>
      </c>
      <c r="B97" s="10" t="s">
        <v>278</v>
      </c>
      <c r="C97" s="10" t="s">
        <v>272</v>
      </c>
      <c r="D97" s="10" t="s">
        <v>279</v>
      </c>
      <c r="E97" s="18">
        <v>0</v>
      </c>
      <c r="F97" s="18" t="s">
        <v>56</v>
      </c>
      <c r="G97" s="18" t="s">
        <v>56</v>
      </c>
      <c r="H97" s="18">
        <v>0</v>
      </c>
      <c r="I97" s="18">
        <v>0</v>
      </c>
      <c r="J97" s="18">
        <v>0</v>
      </c>
      <c r="K97" s="18">
        <v>0</v>
      </c>
    </row>
    <row r="98" ht="25" customHeight="1">
      <c r="A98" s="11" t="s">
        <v>280</v>
      </c>
      <c r="B98" s="10" t="s">
        <v>281</v>
      </c>
      <c r="C98" s="10" t="s">
        <v>272</v>
      </c>
      <c r="D98" s="10" t="s">
        <v>282</v>
      </c>
      <c r="E98" s="18">
        <v>0</v>
      </c>
      <c r="F98" s="18" t="s">
        <v>56</v>
      </c>
      <c r="G98" s="18" t="s">
        <v>56</v>
      </c>
      <c r="H98" s="18">
        <v>0</v>
      </c>
      <c r="I98" s="18">
        <v>0</v>
      </c>
      <c r="J98" s="18">
        <v>0</v>
      </c>
      <c r="K98" s="18">
        <v>0</v>
      </c>
    </row>
    <row r="99" ht="25" customHeight="1">
      <c r="A99" s="11" t="s">
        <v>283</v>
      </c>
      <c r="B99" s="10" t="s">
        <v>284</v>
      </c>
      <c r="C99" s="10" t="s">
        <v>285</v>
      </c>
      <c r="D99" s="10"/>
      <c r="E99" s="18">
        <v>136193029.57</v>
      </c>
      <c r="F99" s="18">
        <v>31853448.83</v>
      </c>
      <c r="G99" s="18">
        <v>55562972.22</v>
      </c>
      <c r="H99" s="18">
        <v>48776608.52</v>
      </c>
      <c r="I99" s="18">
        <v>71284728.41</v>
      </c>
      <c r="J99" s="18">
        <v>71284728.41</v>
      </c>
      <c r="K99" s="18">
        <v>0</v>
      </c>
    </row>
    <row r="100" ht="38" customHeight="1">
      <c r="A100" s="11" t="s">
        <v>286</v>
      </c>
      <c r="B100" s="10" t="s">
        <v>287</v>
      </c>
      <c r="C100" s="10" t="s">
        <v>285</v>
      </c>
      <c r="D100" s="10"/>
      <c r="E100" s="18">
        <v>85525500.13</v>
      </c>
      <c r="F100" s="18">
        <v>23759481.75</v>
      </c>
      <c r="G100" s="18">
        <v>35538604.27</v>
      </c>
      <c r="H100" s="18">
        <v>26227414.11</v>
      </c>
      <c r="I100" s="18">
        <v>42126015.24</v>
      </c>
      <c r="J100" s="18">
        <v>42126015.24</v>
      </c>
      <c r="K100" s="18">
        <v>0</v>
      </c>
    </row>
    <row r="101" ht="38" customHeight="1">
      <c r="A101" s="11" t="s">
        <v>288</v>
      </c>
      <c r="B101" s="10" t="s">
        <v>289</v>
      </c>
      <c r="C101" s="10" t="s">
        <v>285</v>
      </c>
      <c r="D101" s="10" t="s">
        <v>290</v>
      </c>
      <c r="E101" s="18">
        <v>963417.11</v>
      </c>
      <c r="F101" s="18">
        <v>245557.11</v>
      </c>
      <c r="G101" s="18">
        <v>25400</v>
      </c>
      <c r="H101" s="18">
        <v>692460</v>
      </c>
      <c r="I101" s="18">
        <v>847400.02</v>
      </c>
      <c r="J101" s="18">
        <v>847400.02</v>
      </c>
      <c r="K101" s="18">
        <v>0</v>
      </c>
    </row>
    <row r="102" ht="25" customHeight="1">
      <c r="A102" s="11" t="s">
        <v>159</v>
      </c>
      <c r="B102" s="10" t="s">
        <v>291</v>
      </c>
      <c r="C102" s="10" t="s">
        <v>285</v>
      </c>
      <c r="D102" s="10" t="s">
        <v>161</v>
      </c>
      <c r="E102" s="18">
        <v>731600.03</v>
      </c>
      <c r="F102" s="18">
        <v>250000.03</v>
      </c>
      <c r="G102" s="18">
        <v>149100</v>
      </c>
      <c r="H102" s="18">
        <v>332500</v>
      </c>
      <c r="I102" s="18">
        <v>500000.03</v>
      </c>
      <c r="J102" s="18">
        <v>500000.03</v>
      </c>
      <c r="K102" s="18">
        <v>0</v>
      </c>
    </row>
    <row r="103" ht="50" customHeight="1">
      <c r="A103" s="11" t="s">
        <v>292</v>
      </c>
      <c r="B103" s="10" t="s">
        <v>293</v>
      </c>
      <c r="C103" s="10" t="s">
        <v>285</v>
      </c>
      <c r="D103" s="10" t="s">
        <v>294</v>
      </c>
      <c r="E103" s="18">
        <v>3506882.16</v>
      </c>
      <c r="F103" s="18">
        <v>1442146.57</v>
      </c>
      <c r="G103" s="18" t="s">
        <v>56</v>
      </c>
      <c r="H103" s="18">
        <v>2064735.59</v>
      </c>
      <c r="I103" s="18">
        <v>3264735.61</v>
      </c>
      <c r="J103" s="18">
        <v>3264735.61</v>
      </c>
      <c r="K103" s="18">
        <v>0</v>
      </c>
    </row>
    <row r="104" ht="25" customHeight="1">
      <c r="A104" s="11" t="s">
        <v>295</v>
      </c>
      <c r="B104" s="10" t="s">
        <v>296</v>
      </c>
      <c r="C104" s="10" t="s">
        <v>285</v>
      </c>
      <c r="D104" s="10" t="s">
        <v>297</v>
      </c>
      <c r="E104" s="18">
        <v>0</v>
      </c>
      <c r="F104" s="18" t="s">
        <v>56</v>
      </c>
      <c r="G104" s="18" t="s">
        <v>56</v>
      </c>
      <c r="H104" s="18">
        <v>0</v>
      </c>
      <c r="I104" s="18">
        <v>0</v>
      </c>
      <c r="J104" s="18">
        <v>0</v>
      </c>
      <c r="K104" s="18">
        <v>0</v>
      </c>
    </row>
    <row r="105" ht="25" customHeight="1">
      <c r="A105" s="11" t="s">
        <v>298</v>
      </c>
      <c r="B105" s="10" t="s">
        <v>299</v>
      </c>
      <c r="C105" s="10" t="s">
        <v>285</v>
      </c>
      <c r="D105" s="10" t="s">
        <v>275</v>
      </c>
      <c r="E105" s="18">
        <v>25007280.41</v>
      </c>
      <c r="F105" s="18">
        <v>2769405.01</v>
      </c>
      <c r="G105" s="18">
        <v>21212875.4</v>
      </c>
      <c r="H105" s="18">
        <v>1025000</v>
      </c>
      <c r="I105" s="18">
        <v>3744714.31</v>
      </c>
      <c r="J105" s="18">
        <v>3744714.31</v>
      </c>
      <c r="K105" s="18">
        <v>0</v>
      </c>
    </row>
    <row r="106" ht="25" customHeight="1">
      <c r="A106" s="11" t="s">
        <v>300</v>
      </c>
      <c r="B106" s="10" t="s">
        <v>301</v>
      </c>
      <c r="C106" s="10" t="s">
        <v>285</v>
      </c>
      <c r="D106" s="10" t="s">
        <v>164</v>
      </c>
      <c r="E106" s="18">
        <v>55016320.42</v>
      </c>
      <c r="F106" s="18">
        <v>18822373.03</v>
      </c>
      <c r="G106" s="18">
        <v>14151228.87</v>
      </c>
      <c r="H106" s="18">
        <v>22042718.52</v>
      </c>
      <c r="I106" s="18">
        <v>33469165.27</v>
      </c>
      <c r="J106" s="18">
        <v>33469165.27</v>
      </c>
      <c r="K106" s="18">
        <v>0</v>
      </c>
    </row>
    <row r="107" ht="25" customHeight="1">
      <c r="A107" s="11" t="s">
        <v>302</v>
      </c>
      <c r="B107" s="10" t="s">
        <v>303</v>
      </c>
      <c r="C107" s="10" t="s">
        <v>285</v>
      </c>
      <c r="D107" s="10" t="s">
        <v>304</v>
      </c>
      <c r="E107" s="18">
        <v>300000</v>
      </c>
      <c r="F107" s="18">
        <v>230000</v>
      </c>
      <c r="G107" s="18" t="s">
        <v>56</v>
      </c>
      <c r="H107" s="18">
        <v>70000</v>
      </c>
      <c r="I107" s="18">
        <v>300000</v>
      </c>
      <c r="J107" s="18">
        <v>300000</v>
      </c>
      <c r="K107" s="18">
        <v>0</v>
      </c>
    </row>
    <row r="108" ht="38" customHeight="1">
      <c r="A108" s="11" t="s">
        <v>305</v>
      </c>
      <c r="B108" s="10" t="s">
        <v>306</v>
      </c>
      <c r="C108" s="10" t="s">
        <v>285</v>
      </c>
      <c r="D108" s="10"/>
      <c r="E108" s="18">
        <v>50667529.44</v>
      </c>
      <c r="F108" s="18">
        <v>8093967.08</v>
      </c>
      <c r="G108" s="18">
        <v>20024367.95</v>
      </c>
      <c r="H108" s="18">
        <v>22549194.41</v>
      </c>
      <c r="I108" s="18">
        <v>29158713.17</v>
      </c>
      <c r="J108" s="18">
        <v>29158713.17</v>
      </c>
      <c r="K108" s="18">
        <v>0</v>
      </c>
    </row>
    <row r="109" ht="38" customHeight="1">
      <c r="A109" s="11" t="s">
        <v>307</v>
      </c>
      <c r="B109" s="10" t="s">
        <v>308</v>
      </c>
      <c r="C109" s="10" t="s">
        <v>285</v>
      </c>
      <c r="D109" s="10" t="s">
        <v>309</v>
      </c>
      <c r="E109" s="18">
        <v>31971598</v>
      </c>
      <c r="F109" s="18">
        <v>2000000</v>
      </c>
      <c r="G109" s="18">
        <v>18496598</v>
      </c>
      <c r="H109" s="18">
        <v>11475000</v>
      </c>
      <c r="I109" s="18">
        <v>11475000</v>
      </c>
      <c r="J109" s="18">
        <v>11475000</v>
      </c>
      <c r="K109" s="18">
        <v>0</v>
      </c>
    </row>
    <row r="110" ht="25" customHeight="1">
      <c r="A110" s="11" t="s">
        <v>310</v>
      </c>
      <c r="B110" s="10" t="s">
        <v>311</v>
      </c>
      <c r="C110" s="10" t="s">
        <v>285</v>
      </c>
      <c r="D110" s="10" t="s">
        <v>190</v>
      </c>
      <c r="E110" s="18">
        <v>0</v>
      </c>
      <c r="F110" s="18" t="s">
        <v>56</v>
      </c>
      <c r="G110" s="18" t="s">
        <v>56</v>
      </c>
      <c r="H110" s="18">
        <v>0</v>
      </c>
      <c r="I110" s="18">
        <v>0</v>
      </c>
      <c r="J110" s="18">
        <v>0</v>
      </c>
      <c r="K110" s="18">
        <v>0</v>
      </c>
    </row>
    <row r="111" ht="25" customHeight="1">
      <c r="A111" s="11" t="s">
        <v>312</v>
      </c>
      <c r="B111" s="10" t="s">
        <v>313</v>
      </c>
      <c r="C111" s="10" t="s">
        <v>285</v>
      </c>
      <c r="D111" s="10" t="s">
        <v>314</v>
      </c>
      <c r="E111" s="18">
        <v>0</v>
      </c>
      <c r="F111" s="18" t="s">
        <v>56</v>
      </c>
      <c r="G111" s="18" t="s">
        <v>56</v>
      </c>
      <c r="H111" s="18">
        <v>0</v>
      </c>
      <c r="I111" s="18">
        <v>0</v>
      </c>
      <c r="J111" s="18">
        <v>0</v>
      </c>
      <c r="K111" s="18">
        <v>0</v>
      </c>
    </row>
    <row r="112" ht="50" customHeight="1">
      <c r="A112" s="11" t="s">
        <v>315</v>
      </c>
      <c r="B112" s="10" t="s">
        <v>316</v>
      </c>
      <c r="C112" s="10" t="s">
        <v>285</v>
      </c>
      <c r="D112" s="10" t="s">
        <v>317</v>
      </c>
      <c r="E112" s="18">
        <v>150000</v>
      </c>
      <c r="F112" s="18" t="s">
        <v>56</v>
      </c>
      <c r="G112" s="18" t="s">
        <v>56</v>
      </c>
      <c r="H112" s="18">
        <v>150000</v>
      </c>
      <c r="I112" s="18">
        <v>150000</v>
      </c>
      <c r="J112" s="18">
        <v>150000</v>
      </c>
      <c r="K112" s="18">
        <v>0</v>
      </c>
    </row>
    <row r="113" ht="25" customHeight="1">
      <c r="A113" s="11" t="s">
        <v>318</v>
      </c>
      <c r="B113" s="10" t="s">
        <v>319</v>
      </c>
      <c r="C113" s="10" t="s">
        <v>285</v>
      </c>
      <c r="D113" s="10" t="s">
        <v>320</v>
      </c>
      <c r="E113" s="18">
        <v>0</v>
      </c>
      <c r="F113" s="18" t="s">
        <v>56</v>
      </c>
      <c r="G113" s="18" t="s">
        <v>56</v>
      </c>
      <c r="H113" s="18">
        <v>0</v>
      </c>
      <c r="I113" s="18">
        <v>0</v>
      </c>
      <c r="J113" s="18">
        <v>0</v>
      </c>
      <c r="K113" s="18">
        <v>0</v>
      </c>
    </row>
    <row r="114" ht="25" customHeight="1">
      <c r="A114" s="11" t="s">
        <v>321</v>
      </c>
      <c r="B114" s="10" t="s">
        <v>322</v>
      </c>
      <c r="C114" s="10" t="s">
        <v>285</v>
      </c>
      <c r="D114" s="10" t="s">
        <v>323</v>
      </c>
      <c r="E114" s="18">
        <v>4093967.08</v>
      </c>
      <c r="F114" s="18">
        <v>3093967.08</v>
      </c>
      <c r="G114" s="18" t="s">
        <v>56</v>
      </c>
      <c r="H114" s="18">
        <v>1000000</v>
      </c>
      <c r="I114" s="18">
        <v>3900068.76</v>
      </c>
      <c r="J114" s="18">
        <v>3900068.76</v>
      </c>
      <c r="K114" s="18">
        <v>0</v>
      </c>
    </row>
    <row r="115" ht="25" customHeight="1">
      <c r="A115" s="11" t="s">
        <v>324</v>
      </c>
      <c r="B115" s="10" t="s">
        <v>325</v>
      </c>
      <c r="C115" s="10" t="s">
        <v>285</v>
      </c>
      <c r="D115" s="10" t="s">
        <v>282</v>
      </c>
      <c r="E115" s="18">
        <v>1000000</v>
      </c>
      <c r="F115" s="18" t="s">
        <v>56</v>
      </c>
      <c r="G115" s="18" t="s">
        <v>56</v>
      </c>
      <c r="H115" s="18">
        <v>1000000</v>
      </c>
      <c r="I115" s="18">
        <v>3650000</v>
      </c>
      <c r="J115" s="18">
        <v>3650000</v>
      </c>
      <c r="K115" s="18">
        <v>0</v>
      </c>
    </row>
    <row r="116" ht="25" customHeight="1">
      <c r="A116" s="11" t="s">
        <v>326</v>
      </c>
      <c r="B116" s="10" t="s">
        <v>327</v>
      </c>
      <c r="C116" s="10" t="s">
        <v>285</v>
      </c>
      <c r="D116" s="10" t="s">
        <v>328</v>
      </c>
      <c r="E116" s="18">
        <v>1008000</v>
      </c>
      <c r="F116" s="18" t="s">
        <v>56</v>
      </c>
      <c r="G116" s="18">
        <v>808000</v>
      </c>
      <c r="H116" s="18">
        <v>200000</v>
      </c>
      <c r="I116" s="18">
        <v>200000</v>
      </c>
      <c r="J116" s="18">
        <v>200000</v>
      </c>
      <c r="K116" s="18">
        <v>0</v>
      </c>
    </row>
    <row r="117" ht="25" customHeight="1">
      <c r="A117" s="11" t="s">
        <v>329</v>
      </c>
      <c r="B117" s="10" t="s">
        <v>330</v>
      </c>
      <c r="C117" s="10" t="s">
        <v>285</v>
      </c>
      <c r="D117" s="10" t="s">
        <v>331</v>
      </c>
      <c r="E117" s="18">
        <v>11803614.36</v>
      </c>
      <c r="F117" s="18">
        <v>3000000</v>
      </c>
      <c r="G117" s="18">
        <v>679419.95</v>
      </c>
      <c r="H117" s="18">
        <v>8124194.41</v>
      </c>
      <c r="I117" s="18">
        <v>9783644.41</v>
      </c>
      <c r="J117" s="18">
        <v>9783644.41</v>
      </c>
      <c r="K117" s="18">
        <v>0</v>
      </c>
    </row>
    <row r="118" ht="50" customHeight="1">
      <c r="A118" s="11" t="s">
        <v>332</v>
      </c>
      <c r="B118" s="10" t="s">
        <v>333</v>
      </c>
      <c r="C118" s="10" t="s">
        <v>285</v>
      </c>
      <c r="D118" s="10" t="s">
        <v>279</v>
      </c>
      <c r="E118" s="18">
        <v>0</v>
      </c>
      <c r="F118" s="18" t="s">
        <v>56</v>
      </c>
      <c r="G118" s="18" t="s">
        <v>56</v>
      </c>
      <c r="H118" s="18">
        <v>0</v>
      </c>
      <c r="I118" s="18">
        <v>0</v>
      </c>
      <c r="J118" s="18">
        <v>0</v>
      </c>
      <c r="K118" s="18">
        <v>0</v>
      </c>
    </row>
    <row r="119" ht="63" customHeight="1">
      <c r="A119" s="11" t="s">
        <v>334</v>
      </c>
      <c r="B119" s="10" t="s">
        <v>335</v>
      </c>
      <c r="C119" s="10" t="s">
        <v>285</v>
      </c>
      <c r="D119" s="10" t="s">
        <v>336</v>
      </c>
      <c r="E119" s="18">
        <v>640350</v>
      </c>
      <c r="F119" s="18" t="s">
        <v>56</v>
      </c>
      <c r="G119" s="18">
        <v>40350</v>
      </c>
      <c r="H119" s="18">
        <v>600000</v>
      </c>
      <c r="I119" s="18">
        <v>0</v>
      </c>
      <c r="J119" s="18">
        <v>0</v>
      </c>
      <c r="K119" s="18">
        <v>0</v>
      </c>
    </row>
    <row r="120" ht="75" customHeight="1">
      <c r="A120" s="11" t="s">
        <v>337</v>
      </c>
      <c r="B120" s="10" t="s">
        <v>338</v>
      </c>
      <c r="C120" s="10" t="s">
        <v>285</v>
      </c>
      <c r="D120" s="10" t="s">
        <v>339</v>
      </c>
      <c r="E120" s="18">
        <v>0</v>
      </c>
      <c r="F120" s="18" t="s">
        <v>56</v>
      </c>
      <c r="G120" s="18" t="s">
        <v>56</v>
      </c>
      <c r="H120" s="18">
        <v>0</v>
      </c>
      <c r="I120" s="18">
        <v>0</v>
      </c>
      <c r="J120" s="18">
        <v>0</v>
      </c>
      <c r="K120" s="18">
        <v>0</v>
      </c>
    </row>
    <row r="121" ht="88" customHeight="1">
      <c r="A121" s="11" t="s">
        <v>340</v>
      </c>
      <c r="B121" s="10" t="s">
        <v>341</v>
      </c>
      <c r="C121" s="10" t="s">
        <v>342</v>
      </c>
      <c r="D121" s="10"/>
      <c r="E121" s="18">
        <v>0</v>
      </c>
      <c r="F121" s="18" t="s">
        <v>56</v>
      </c>
      <c r="G121" s="18" t="s">
        <v>56</v>
      </c>
      <c r="H121" s="18">
        <v>0</v>
      </c>
      <c r="I121" s="18">
        <v>0</v>
      </c>
      <c r="J121" s="18">
        <v>0</v>
      </c>
      <c r="K121" s="18">
        <v>0</v>
      </c>
    </row>
    <row r="122" ht="25" customHeight="1">
      <c r="A122" s="11" t="s">
        <v>343</v>
      </c>
      <c r="B122" s="10" t="s">
        <v>344</v>
      </c>
      <c r="C122" s="10" t="s">
        <v>345</v>
      </c>
      <c r="D122" s="10" t="s">
        <v>294</v>
      </c>
      <c r="E122" s="18">
        <v>37666027.14</v>
      </c>
      <c r="F122" s="18">
        <v>31805826.71</v>
      </c>
      <c r="G122" s="18">
        <v>1269338.47</v>
      </c>
      <c r="H122" s="18">
        <v>4590861.96</v>
      </c>
      <c r="I122" s="18">
        <v>31912785.73</v>
      </c>
      <c r="J122" s="18">
        <v>31912785.73</v>
      </c>
      <c r="K122" s="18">
        <v>0</v>
      </c>
    </row>
    <row r="123" ht="50" customHeight="1">
      <c r="A123" s="11" t="s">
        <v>346</v>
      </c>
      <c r="B123" s="10" t="s">
        <v>347</v>
      </c>
      <c r="C123" s="10" t="s">
        <v>348</v>
      </c>
      <c r="D123" s="10"/>
      <c r="E123" s="18">
        <v>0</v>
      </c>
      <c r="F123" s="18" t="s">
        <v>56</v>
      </c>
      <c r="G123" s="18" t="s">
        <v>56</v>
      </c>
      <c r="H123" s="18">
        <v>0</v>
      </c>
      <c r="I123" s="18">
        <v>0</v>
      </c>
      <c r="J123" s="18">
        <v>0</v>
      </c>
      <c r="K123" s="18">
        <v>0</v>
      </c>
    </row>
    <row r="124" ht="63" customHeight="1">
      <c r="A124" s="11" t="s">
        <v>349</v>
      </c>
      <c r="B124" s="10" t="s">
        <v>350</v>
      </c>
      <c r="C124" s="10" t="s">
        <v>351</v>
      </c>
      <c r="D124" s="10"/>
      <c r="E124" s="18">
        <v>0</v>
      </c>
      <c r="F124" s="18" t="s">
        <v>56</v>
      </c>
      <c r="G124" s="18" t="s">
        <v>56</v>
      </c>
      <c r="H124" s="18">
        <v>0</v>
      </c>
      <c r="I124" s="18">
        <v>0</v>
      </c>
      <c r="J124" s="18">
        <v>0</v>
      </c>
      <c r="K124" s="18">
        <v>0</v>
      </c>
    </row>
    <row r="125" ht="50" customHeight="1">
      <c r="A125" s="11" t="s">
        <v>352</v>
      </c>
      <c r="B125" s="10" t="s">
        <v>353</v>
      </c>
      <c r="C125" s="10" t="s">
        <v>354</v>
      </c>
      <c r="D125" s="10"/>
      <c r="E125" s="18">
        <v>0</v>
      </c>
      <c r="F125" s="18" t="s">
        <v>56</v>
      </c>
      <c r="G125" s="18" t="s">
        <v>56</v>
      </c>
      <c r="H125" s="18">
        <v>0</v>
      </c>
      <c r="I125" s="18">
        <v>0</v>
      </c>
      <c r="J125" s="18">
        <v>0</v>
      </c>
      <c r="K125" s="18">
        <v>0</v>
      </c>
    </row>
    <row r="126" ht="25" customHeight="1">
      <c r="A126" s="11" t="s">
        <v>355</v>
      </c>
      <c r="B126" s="10" t="s">
        <v>356</v>
      </c>
      <c r="C126" s="10" t="s">
        <v>357</v>
      </c>
      <c r="D126" s="10"/>
      <c r="E126" s="18">
        <v>0</v>
      </c>
      <c r="F126" s="18" t="s">
        <v>56</v>
      </c>
      <c r="G126" s="18" t="s">
        <v>56</v>
      </c>
      <c r="H126" s="18">
        <v>0</v>
      </c>
      <c r="I126" s="18">
        <v>0</v>
      </c>
      <c r="J126" s="18">
        <v>0</v>
      </c>
      <c r="K126" s="18">
        <v>0</v>
      </c>
    </row>
    <row r="127" ht="38" customHeight="1">
      <c r="A127" s="11" t="s">
        <v>358</v>
      </c>
      <c r="B127" s="10" t="s">
        <v>359</v>
      </c>
      <c r="C127" s="10"/>
      <c r="D127" s="10"/>
      <c r="E127" s="18">
        <v>0</v>
      </c>
      <c r="F127" s="18" t="s">
        <v>56</v>
      </c>
      <c r="G127" s="18" t="s">
        <v>56</v>
      </c>
      <c r="H127" s="18">
        <v>0</v>
      </c>
      <c r="I127" s="18">
        <v>0</v>
      </c>
      <c r="J127" s="18">
        <v>0</v>
      </c>
      <c r="K127" s="18">
        <v>0</v>
      </c>
    </row>
    <row r="128" ht="25" customHeight="1">
      <c r="A128" s="11" t="s">
        <v>360</v>
      </c>
      <c r="B128" s="10" t="s">
        <v>361</v>
      </c>
      <c r="C128" s="10"/>
      <c r="D128" s="10"/>
      <c r="E128" s="18">
        <v>0</v>
      </c>
      <c r="F128" s="18" t="s">
        <v>56</v>
      </c>
      <c r="G128" s="18" t="s">
        <v>56</v>
      </c>
      <c r="H128" s="18">
        <v>0</v>
      </c>
      <c r="I128" s="18">
        <v>0</v>
      </c>
      <c r="J128" s="18">
        <v>0</v>
      </c>
      <c r="K128" s="18">
        <v>0</v>
      </c>
    </row>
    <row r="129" ht="25" customHeight="1">
      <c r="A129" s="11" t="s">
        <v>362</v>
      </c>
      <c r="B129" s="10" t="s">
        <v>363</v>
      </c>
      <c r="C129" s="10"/>
      <c r="D129" s="10"/>
      <c r="E129" s="18">
        <v>0</v>
      </c>
      <c r="F129" s="18" t="s">
        <v>56</v>
      </c>
      <c r="G129" s="18" t="s">
        <v>56</v>
      </c>
      <c r="H129" s="18">
        <v>0</v>
      </c>
      <c r="I129" s="18">
        <v>0</v>
      </c>
      <c r="J129" s="18">
        <v>0</v>
      </c>
      <c r="K129" s="18">
        <v>0</v>
      </c>
    </row>
    <row r="130" ht="25" customHeight="1">
      <c r="A130" s="11" t="s">
        <v>364</v>
      </c>
      <c r="B130" s="10" t="s">
        <v>365</v>
      </c>
      <c r="C130" s="10" t="s">
        <v>55</v>
      </c>
      <c r="D130" s="10"/>
      <c r="E130" s="18">
        <v>1694833.28</v>
      </c>
      <c r="F130" s="18" t="s">
        <v>56</v>
      </c>
      <c r="G130" s="18">
        <v>1694833.28</v>
      </c>
      <c r="H130" s="18">
        <v>0</v>
      </c>
      <c r="I130" s="18">
        <v>0</v>
      </c>
      <c r="J130" s="18">
        <v>0</v>
      </c>
      <c r="K130" s="18">
        <v>0</v>
      </c>
    </row>
    <row r="131" ht="38" customHeight="1">
      <c r="A131" s="11" t="s">
        <v>366</v>
      </c>
      <c r="B131" s="10" t="s">
        <v>367</v>
      </c>
      <c r="C131" s="10" t="s">
        <v>368</v>
      </c>
      <c r="D131" s="10"/>
      <c r="E131" s="18">
        <v>1694833.28</v>
      </c>
      <c r="F131" s="18" t="s">
        <v>56</v>
      </c>
      <c r="G131" s="18">
        <v>1694833.28</v>
      </c>
      <c r="H131" s="18">
        <v>0</v>
      </c>
      <c r="I131" s="18">
        <v>0</v>
      </c>
      <c r="J131" s="18">
        <v>0</v>
      </c>
      <c r="K131" s="18">
        <v>0</v>
      </c>
    </row>
    <row r="132" ht="25" customHeight="1">
      <c r="A132" s="11" t="s">
        <v>369</v>
      </c>
      <c r="B132" s="10" t="s">
        <v>370</v>
      </c>
      <c r="C132" s="10" t="s">
        <v>368</v>
      </c>
      <c r="D132" s="10"/>
      <c r="E132" s="18">
        <v>0</v>
      </c>
      <c r="F132" s="18" t="s">
        <v>56</v>
      </c>
      <c r="G132" s="18" t="s">
        <v>56</v>
      </c>
      <c r="H132" s="18">
        <v>0</v>
      </c>
      <c r="I132" s="18">
        <v>0</v>
      </c>
      <c r="J132" s="18">
        <v>0</v>
      </c>
      <c r="K132" s="18">
        <v>0</v>
      </c>
    </row>
  </sheetData>
  <sheetProtection password="9193" sheet="1" objects="1" scenarios="1"/>
  <mergeCells>
    <mergeCell ref="A2:K2"/>
    <mergeCell ref="A4:A5"/>
    <mergeCell ref="B4:B5"/>
    <mergeCell ref="C4:C5"/>
    <mergeCell ref="D4:D5"/>
    <mergeCell ref="E4:K4"/>
  </mergeCells>
  <phoneticPr fontId="0" type="noConversion"/>
  <pageMargins left="0.4" right="0.4" top="0.4" bottom="0.4" header="0.1" footer="0.1"/>
  <pageSetup paperSize="9" fitToHeight="0" orientation="landscape" verticalDpi="0" r:id="rId3"/>
  <headerFooter>
    <oddHeader>&amp;R&amp;R&amp;"Verdana,полужирный" &amp;12 &amp;K00-00924787.MO3.367083</oddHeader>
    <oddFooter>&amp;L&amp;L&amp;"Verdana,Полужирный"&amp;K000000&amp;L&amp;"Verdana,Полужирный"&amp;K00-014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workbookViewId="0">
      <selection sqref="A1:A1"/>
    </sheetView>
  </sheetViews>
  <sheetFormatPr defaultRowHeight="10.5"/>
  <cols>
    <col min="1" max="1" width="9.55" customWidth="1"/>
    <col min="2" max="2" width="57.30" customWidth="1"/>
    <col min="3" max="3" width="9.55" customWidth="1"/>
    <col min="4" max="4" width="9.55" customWidth="1"/>
    <col min="5" max="5" width="9.55" customWidth="1"/>
    <col min="6" max="6" width="19.10" customWidth="1"/>
    <col min="7" max="10" width="17.19" customWidth="1"/>
  </cols>
  <sheetData>
    <row r="1" ht="15" customHeight="1">
</row>
    <row r="2" ht="25" customHeight="1">
      <c r="A2" s="4" t="s">
        <v>377</v>
      </c>
      <c r="B2" s="4"/>
      <c r="C2" s="4"/>
      <c r="D2" s="4"/>
      <c r="E2" s="4"/>
      <c r="F2" s="4"/>
      <c r="G2" s="4"/>
      <c r="H2" s="4"/>
      <c r="I2" s="4"/>
      <c r="J2" s="4"/>
    </row>
    <row r="3" ht="15" customHeight="1">
</row>
    <row r="4" ht="25" customHeight="1">
      <c r="A4" s="10" t="s">
        <v>378</v>
      </c>
      <c r="B4" s="10" t="s">
        <v>44</v>
      </c>
      <c r="C4" s="10" t="s">
        <v>45</v>
      </c>
      <c r="D4" s="10" t="s">
        <v>379</v>
      </c>
      <c r="E4" s="10" t="s">
        <v>46</v>
      </c>
      <c r="F4" s="10" t="s">
        <v>380</v>
      </c>
      <c r="G4" s="10" t="s">
        <v>48</v>
      </c>
      <c r="H4" s="10"/>
      <c r="I4" s="10"/>
      <c r="J4" s="10"/>
    </row>
    <row r="5" ht="50" customHeight="1">
      <c r="A5" s="10"/>
      <c r="B5" s="10"/>
      <c r="C5" s="10"/>
      <c r="D5" s="10"/>
      <c r="E5" s="10"/>
      <c r="F5" s="10"/>
      <c r="G5" s="10" t="s">
        <v>381</v>
      </c>
      <c r="H5" s="10" t="s">
        <v>382</v>
      </c>
      <c r="I5" s="10" t="s">
        <v>383</v>
      </c>
      <c r="J5" s="10" t="s">
        <v>52</v>
      </c>
    </row>
    <row r="6" ht="20" customHeight="1">
      <c r="A6" s="10">
        <v>1</v>
      </c>
      <c r="B6" s="10">
        <v>2</v>
      </c>
      <c r="C6" s="10">
        <v>3</v>
      </c>
      <c r="D6" s="10">
        <v>4</v>
      </c>
      <c r="E6" s="10">
        <v>5</v>
      </c>
      <c r="F6" s="10">
        <v>6</v>
      </c>
      <c r="G6" s="10">
        <v>7</v>
      </c>
      <c r="H6" s="10">
        <v>8</v>
      </c>
      <c r="I6" s="10">
        <v>9</v>
      </c>
      <c r="J6" s="10">
        <v>10</v>
      </c>
    </row>
    <row r="7">
      <c r="A7" s="10" t="s">
        <v>384</v>
      </c>
      <c r="B7" s="11" t="s">
        <v>385</v>
      </c>
      <c r="C7" s="10" t="s">
        <v>386</v>
      </c>
      <c r="D7" s="10" t="s">
        <v>56</v>
      </c>
      <c r="E7" s="10"/>
      <c r="F7" s="10"/>
      <c r="G7" s="18">
        <f>G8+G9+G11+G12+G15+G16+G18+G19+G20+G22+G23+G25+G26</f>
      </c>
      <c r="H7" s="18">
        <f>H8+H9+H11+H12+H15+H16+H18+H19+H20+H22+H23+H25+H26</f>
      </c>
      <c r="I7" s="18">
        <f>I8+I9+I11+I12+I15+I16+I18+I19+I20+I22+I23+I25+I26</f>
      </c>
      <c r="J7" s="18" t="s">
        <v>387</v>
      </c>
    </row>
    <row r="8">
      <c r="A8" s="10" t="s">
        <v>388</v>
      </c>
      <c r="B8" s="11" t="s">
        <v>389</v>
      </c>
      <c r="C8" s="10" t="s">
        <v>390</v>
      </c>
      <c r="D8" s="10" t="s">
        <v>56</v>
      </c>
      <c r="E8" s="10"/>
      <c r="F8" s="10"/>
      <c r="G8" s="18">
        <v>0</v>
      </c>
      <c r="H8" s="18">
        <v>0</v>
      </c>
      <c r="I8" s="18">
        <v>0</v>
      </c>
      <c r="J8" s="18" t="s">
        <v>387</v>
      </c>
    </row>
    <row r="9">
      <c r="A9" s="10" t="s">
        <v>391</v>
      </c>
      <c r="B9" s="11" t="s">
        <v>392</v>
      </c>
      <c r="C9" s="10" t="s">
        <v>393</v>
      </c>
      <c r="D9" s="10" t="s">
        <v>56</v>
      </c>
      <c r="E9" s="10"/>
      <c r="F9" s="10"/>
      <c r="G9" s="18">
        <v>0</v>
      </c>
      <c r="H9" s="18">
        <v>0</v>
      </c>
      <c r="I9" s="18">
        <v>0</v>
      </c>
      <c r="J9" s="18" t="s">
        <v>387</v>
      </c>
    </row>
    <row r="10">
      <c r="A10" s="10" t="s">
        <v>394</v>
      </c>
      <c r="B10" s="11" t="s">
        <v>395</v>
      </c>
      <c r="C10" s="10" t="s">
        <v>396</v>
      </c>
      <c r="D10" s="10" t="s">
        <v>56</v>
      </c>
      <c r="E10" s="10"/>
      <c r="F10" s="10"/>
      <c r="G10" s="18">
        <v>67908085.23</v>
      </c>
      <c r="H10" s="18">
        <v>51707900.98</v>
      </c>
      <c r="I10" s="18">
        <v>51707900.98</v>
      </c>
      <c r="J10" s="18" t="s">
        <v>387</v>
      </c>
    </row>
    <row r="11">
      <c r="A11" s="10" t="s">
        <v>397</v>
      </c>
      <c r="B11" s="11" t="s">
        <v>398</v>
      </c>
      <c r="C11" s="10" t="s">
        <v>399</v>
      </c>
      <c r="D11" s="10" t="s">
        <v>56</v>
      </c>
      <c r="E11" s="10"/>
      <c r="F11" s="10"/>
      <c r="G11" s="18">
        <v>0</v>
      </c>
      <c r="H11" s="18">
        <v>0</v>
      </c>
      <c r="I11" s="18">
        <v>0</v>
      </c>
      <c r="J11" s="18" t="s">
        <v>387</v>
      </c>
    </row>
    <row r="12">
      <c r="A12" s="10" t="s">
        <v>400</v>
      </c>
      <c r="B12" s="11" t="s">
        <v>401</v>
      </c>
      <c r="C12" s="10" t="s">
        <v>402</v>
      </c>
      <c r="D12" s="10" t="s">
        <v>56</v>
      </c>
      <c r="E12" s="10"/>
      <c r="F12" s="10"/>
      <c r="G12" s="18">
        <v>67908085.23</v>
      </c>
      <c r="H12" s="18">
        <v>51707900.98</v>
      </c>
      <c r="I12" s="18">
        <v>51707900.98</v>
      </c>
      <c r="J12" s="18" t="s">
        <v>387</v>
      </c>
    </row>
    <row r="13">
      <c r="A13" s="10" t="s">
        <v>403</v>
      </c>
      <c r="B13" s="11" t="s">
        <v>404</v>
      </c>
      <c r="C13" s="10" t="s">
        <v>405</v>
      </c>
      <c r="D13" s="10" t="s">
        <v>56</v>
      </c>
      <c r="E13" s="10"/>
      <c r="F13" s="10"/>
      <c r="G13" s="18">
        <f>G15+G16+G18+G19+G20+G22+G23+G25+G26</f>
      </c>
      <c r="H13" s="18">
        <f>H15+H16+H18+H19+H20+H22+H23+H25+H26</f>
      </c>
      <c r="I13" s="18">
        <f>I15+I16+I18+I19+I20+I22+I23+I25+I26</f>
      </c>
      <c r="J13" s="18" t="s">
        <v>387</v>
      </c>
    </row>
    <row r="14">
      <c r="A14" s="10" t="s">
        <v>406</v>
      </c>
      <c r="B14" s="11" t="s">
        <v>407</v>
      </c>
      <c r="C14" s="10" t="s">
        <v>408</v>
      </c>
      <c r="D14" s="10" t="s">
        <v>56</v>
      </c>
      <c r="E14" s="10"/>
      <c r="F14" s="10"/>
      <c r="G14" s="18">
        <f>G15+G16</f>
      </c>
      <c r="H14" s="18">
        <f>H15+H16</f>
      </c>
      <c r="I14" s="18">
        <f>I15+I16</f>
      </c>
      <c r="J14" s="18" t="s">
        <v>387</v>
      </c>
    </row>
    <row r="15">
      <c r="A15" s="10" t="s">
        <v>409</v>
      </c>
      <c r="B15" s="11" t="s">
        <v>398</v>
      </c>
      <c r="C15" s="10" t="s">
        <v>410</v>
      </c>
      <c r="D15" s="10" t="s">
        <v>56</v>
      </c>
      <c r="E15" s="10"/>
      <c r="F15" s="10"/>
      <c r="G15" s="18">
        <v>0</v>
      </c>
      <c r="H15" s="18">
        <v>0</v>
      </c>
      <c r="I15" s="18">
        <v>0</v>
      </c>
      <c r="J15" s="18" t="s">
        <v>387</v>
      </c>
    </row>
    <row r="16">
      <c r="A16" s="10" t="s">
        <v>411</v>
      </c>
      <c r="B16" s="11" t="s">
        <v>401</v>
      </c>
      <c r="C16" s="10" t="s">
        <v>412</v>
      </c>
      <c r="D16" s="10" t="s">
        <v>56</v>
      </c>
      <c r="E16" s="10"/>
      <c r="F16" s="10"/>
      <c r="G16" s="18">
        <v>29260840.6</v>
      </c>
      <c r="H16" s="18">
        <v>23061728.75</v>
      </c>
      <c r="I16" s="18">
        <v>23061728.75</v>
      </c>
      <c r="J16" s="18" t="s">
        <v>387</v>
      </c>
    </row>
    <row r="17">
      <c r="A17" s="10" t="s">
        <v>413</v>
      </c>
      <c r="B17" s="11" t="s">
        <v>414</v>
      </c>
      <c r="C17" s="10" t="s">
        <v>415</v>
      </c>
      <c r="D17" s="10" t="s">
        <v>56</v>
      </c>
      <c r="E17" s="10"/>
      <c r="F17" s="10"/>
      <c r="G17" s="18">
        <f>G18+G19</f>
      </c>
      <c r="H17" s="18">
        <f>H18+H19</f>
      </c>
      <c r="I17" s="18">
        <f>I18+I19</f>
      </c>
      <c r="J17" s="18" t="s">
        <v>387</v>
      </c>
    </row>
    <row r="18">
      <c r="A18" s="10" t="s">
        <v>416</v>
      </c>
      <c r="B18" s="11" t="s">
        <v>398</v>
      </c>
      <c r="C18" s="10" t="s">
        <v>417</v>
      </c>
      <c r="D18" s="10" t="s">
        <v>56</v>
      </c>
      <c r="E18" s="10"/>
      <c r="F18" s="10"/>
      <c r="G18" s="18">
        <v>0</v>
      </c>
      <c r="H18" s="18">
        <v>0</v>
      </c>
      <c r="I18" s="18">
        <v>0</v>
      </c>
      <c r="J18" s="18" t="s">
        <v>387</v>
      </c>
    </row>
    <row r="19">
      <c r="A19" s="10" t="s">
        <v>418</v>
      </c>
      <c r="B19" s="11" t="s">
        <v>401</v>
      </c>
      <c r="C19" s="10" t="s">
        <v>419</v>
      </c>
      <c r="D19" s="10" t="s">
        <v>56</v>
      </c>
      <c r="E19" s="10"/>
      <c r="F19" s="10"/>
      <c r="G19" s="18">
        <v>45064017.95</v>
      </c>
      <c r="H19" s="18">
        <v>0</v>
      </c>
      <c r="I19" s="18">
        <v>0</v>
      </c>
      <c r="J19" s="18" t="s">
        <v>387</v>
      </c>
    </row>
    <row r="20">
      <c r="A20" s="10" t="s">
        <v>420</v>
      </c>
      <c r="B20" s="11" t="s">
        <v>421</v>
      </c>
      <c r="C20" s="10" t="s">
        <v>422</v>
      </c>
      <c r="D20" s="10" t="s">
        <v>56</v>
      </c>
      <c r="E20" s="10"/>
      <c r="F20" s="10"/>
      <c r="G20" s="18">
        <v>0</v>
      </c>
      <c r="H20" s="18">
        <v>0</v>
      </c>
      <c r="I20" s="18">
        <v>0</v>
      </c>
      <c r="J20" s="18" t="s">
        <v>387</v>
      </c>
    </row>
    <row r="21">
      <c r="A21" s="10" t="s">
        <v>423</v>
      </c>
      <c r="B21" s="11" t="s">
        <v>424</v>
      </c>
      <c r="C21" s="10" t="s">
        <v>425</v>
      </c>
      <c r="D21" s="10" t="s">
        <v>56</v>
      </c>
      <c r="E21" s="10"/>
      <c r="F21" s="10"/>
      <c r="G21" s="18">
        <f>G22+G23</f>
      </c>
      <c r="H21" s="18">
        <f>H22+H23</f>
      </c>
      <c r="I21" s="18">
        <f>I22+I23</f>
      </c>
      <c r="J21" s="18" t="s">
        <v>387</v>
      </c>
    </row>
    <row r="22">
      <c r="A22" s="10" t="s">
        <v>426</v>
      </c>
      <c r="B22" s="11" t="s">
        <v>398</v>
      </c>
      <c r="C22" s="10" t="s">
        <v>427</v>
      </c>
      <c r="D22" s="10" t="s">
        <v>56</v>
      </c>
      <c r="E22" s="10"/>
      <c r="F22" s="10"/>
      <c r="G22" s="18">
        <v>0</v>
      </c>
      <c r="H22" s="18">
        <v>0</v>
      </c>
      <c r="I22" s="18">
        <v>0</v>
      </c>
      <c r="J22" s="18" t="s">
        <v>387</v>
      </c>
    </row>
    <row r="23">
      <c r="A23" s="10" t="s">
        <v>428</v>
      </c>
      <c r="B23" s="11" t="s">
        <v>401</v>
      </c>
      <c r="C23" s="10" t="s">
        <v>429</v>
      </c>
      <c r="D23" s="10" t="s">
        <v>56</v>
      </c>
      <c r="E23" s="10"/>
      <c r="F23" s="10"/>
      <c r="G23" s="18">
        <v>0</v>
      </c>
      <c r="H23" s="18">
        <v>0</v>
      </c>
      <c r="I23" s="18">
        <v>0</v>
      </c>
      <c r="J23" s="18" t="s">
        <v>387</v>
      </c>
    </row>
    <row r="24">
      <c r="A24" s="10" t="s">
        <v>430</v>
      </c>
      <c r="B24" s="11" t="s">
        <v>431</v>
      </c>
      <c r="C24" s="10" t="s">
        <v>432</v>
      </c>
      <c r="D24" s="10" t="s">
        <v>56</v>
      </c>
      <c r="E24" s="10"/>
      <c r="F24" s="10"/>
      <c r="G24" s="18">
        <f>G25+G26</f>
      </c>
      <c r="H24" s="18">
        <f>H25+H26</f>
      </c>
      <c r="I24" s="18">
        <f>I25+I26</f>
      </c>
      <c r="J24" s="18" t="s">
        <v>387</v>
      </c>
    </row>
    <row r="25">
      <c r="A25" s="10" t="s">
        <v>433</v>
      </c>
      <c r="B25" s="11" t="s">
        <v>398</v>
      </c>
      <c r="C25" s="10" t="s">
        <v>434</v>
      </c>
      <c r="D25" s="10" t="s">
        <v>56</v>
      </c>
      <c r="E25" s="10"/>
      <c r="F25" s="10"/>
      <c r="G25" s="18">
        <v>0</v>
      </c>
      <c r="H25" s="18">
        <v>0</v>
      </c>
      <c r="I25" s="18">
        <v>0</v>
      </c>
      <c r="J25" s="18" t="s">
        <v>387</v>
      </c>
    </row>
    <row r="26">
      <c r="A26" s="10" t="s">
        <v>435</v>
      </c>
      <c r="B26" s="11" t="s">
        <v>401</v>
      </c>
      <c r="C26" s="10" t="s">
        <v>436</v>
      </c>
      <c r="D26" s="10" t="s">
        <v>56</v>
      </c>
      <c r="E26" s="10"/>
      <c r="F26" s="10"/>
      <c r="G26" s="18">
        <v>33420640.93</v>
      </c>
      <c r="H26" s="18">
        <v>28427884.41</v>
      </c>
      <c r="I26" s="18">
        <v>28427884.41</v>
      </c>
      <c r="J26" s="18" t="s">
        <v>387</v>
      </c>
    </row>
    <row r="27">
      <c r="A27" s="10" t="s">
        <v>437</v>
      </c>
      <c r="B27" s="11" t="s">
        <v>438</v>
      </c>
      <c r="C27" s="10" t="s">
        <v>439</v>
      </c>
      <c r="D27" s="10" t="s">
        <v>56</v>
      </c>
      <c r="E27" s="10"/>
      <c r="F27" s="10"/>
      <c r="G27" s="18">
        <f>G28+G29+G30</f>
      </c>
      <c r="H27" s="18">
        <f>H28+H29+H30</f>
      </c>
      <c r="I27" s="18">
        <f>I28+I29+I30</f>
      </c>
      <c r="J27" s="18" t="s">
        <v>387</v>
      </c>
    </row>
    <row r="28">
      <c r="A28" s="10" t="s">
        <v>440</v>
      </c>
      <c r="B28" s="11" t="s">
        <v>441</v>
      </c>
      <c r="C28" s="10" t="s">
        <v>442</v>
      </c>
      <c r="D28" s="10" t="s">
        <v>443</v>
      </c>
      <c r="E28" s="10"/>
      <c r="F28" s="10"/>
      <c r="G28" s="18">
        <v>0</v>
      </c>
      <c r="H28" s="18">
        <v>0</v>
      </c>
      <c r="I28" s="18">
        <v>0</v>
      </c>
      <c r="J28" s="18" t="s">
        <v>387</v>
      </c>
    </row>
    <row r="29">
      <c r="A29" s="10" t="s">
        <v>444</v>
      </c>
      <c r="B29" s="11" t="s">
        <v>441</v>
      </c>
      <c r="C29" s="10" t="s">
        <v>445</v>
      </c>
      <c r="D29" s="10" t="s">
        <v>446</v>
      </c>
      <c r="E29" s="10"/>
      <c r="F29" s="10"/>
      <c r="G29" s="18">
        <v>0</v>
      </c>
      <c r="H29" s="18">
        <v>0</v>
      </c>
      <c r="I29" s="18">
        <v>0</v>
      </c>
      <c r="J29" s="18" t="s">
        <v>387</v>
      </c>
    </row>
    <row r="30">
      <c r="A30" s="10" t="s">
        <v>447</v>
      </c>
      <c r="B30" s="11" t="s">
        <v>441</v>
      </c>
      <c r="C30" s="10" t="s">
        <v>448</v>
      </c>
      <c r="D30" s="10" t="s">
        <v>449</v>
      </c>
      <c r="E30" s="10"/>
      <c r="F30" s="10"/>
      <c r="G30" s="18">
        <v>0</v>
      </c>
      <c r="H30" s="18">
        <v>0</v>
      </c>
      <c r="I30" s="18">
        <v>0</v>
      </c>
      <c r="J30" s="18" t="s">
        <v>387</v>
      </c>
    </row>
    <row r="31">
      <c r="A31" s="10" t="s">
        <v>450</v>
      </c>
      <c r="B31" s="11" t="s">
        <v>451</v>
      </c>
      <c r="C31" s="10" t="s">
        <v>452</v>
      </c>
      <c r="D31" s="10" t="s">
        <v>56</v>
      </c>
      <c r="E31" s="10"/>
      <c r="F31" s="10"/>
      <c r="G31" s="18">
        <f>G32+G33+G34</f>
      </c>
      <c r="H31" s="18">
        <f>H32+H33+H34</f>
      </c>
      <c r="I31" s="18">
        <f>I32+I33+I34</f>
      </c>
      <c r="J31" s="18" t="s">
        <v>387</v>
      </c>
    </row>
    <row r="32">
      <c r="A32" s="10" t="s">
        <v>453</v>
      </c>
      <c r="B32" s="11" t="s">
        <v>441</v>
      </c>
      <c r="C32" s="10" t="s">
        <v>454</v>
      </c>
      <c r="D32" s="10" t="s">
        <v>443</v>
      </c>
      <c r="E32" s="10"/>
      <c r="F32" s="10"/>
      <c r="G32" s="18">
        <v>107745499.48</v>
      </c>
      <c r="H32" s="18">
        <v>51489613.16</v>
      </c>
      <c r="I32" s="18">
        <v>51489613.16</v>
      </c>
      <c r="J32" s="18" t="s">
        <v>387</v>
      </c>
    </row>
    <row r="33">
      <c r="A33" s="10" t="s">
        <v>455</v>
      </c>
      <c r="B33" s="11" t="s">
        <v>441</v>
      </c>
      <c r="C33" s="10" t="s">
        <v>456</v>
      </c>
      <c r="D33" s="10" t="s">
        <v>446</v>
      </c>
      <c r="E33" s="10"/>
      <c r="F33" s="10"/>
      <c r="G33" s="18">
        <v>0</v>
      </c>
      <c r="H33" s="18">
        <v>0</v>
      </c>
      <c r="I33" s="18">
        <v>0</v>
      </c>
      <c r="J33" s="18" t="s">
        <v>387</v>
      </c>
    </row>
    <row r="34">
      <c r="A34" s="10" t="s">
        <v>457</v>
      </c>
      <c r="B34" s="11" t="s">
        <v>441</v>
      </c>
      <c r="C34" s="10" t="s">
        <v>458</v>
      </c>
      <c r="D34" s="10" t="s">
        <v>449</v>
      </c>
      <c r="E34" s="10"/>
      <c r="F34" s="10"/>
      <c r="G34" s="18">
        <v>0</v>
      </c>
      <c r="H34" s="18">
        <v>0</v>
      </c>
      <c r="I34" s="18">
        <v>0</v>
      </c>
      <c r="J34" s="18" t="s">
        <v>387</v>
      </c>
    </row>
    <row r="35" ht="15" customHeight="1">
</row>
    <row r="36" ht="40" customHeight="1">
      <c r="A36" s="7" t="s">
        <v>459</v>
      </c>
      <c r="B36" s="7"/>
      <c r="C36" s="13"/>
      <c r="D36" s="13"/>
      <c r="E36" s="13"/>
      <c r="F36" s="13"/>
      <c r="G36" s="13"/>
    </row>
    <row r="37" ht="20" customHeight="1">
      <c r="A37" s="0"/>
      <c r="B37" s="0"/>
      <c r="C37" s="6" t="s">
        <v>460</v>
      </c>
      <c r="D37" s="6"/>
      <c r="E37" s="6" t="s">
        <v>7</v>
      </c>
      <c r="F37" s="6" t="s">
        <v>8</v>
      </c>
      <c r="G37" s="6"/>
    </row>
    <row r="38" ht="15" customHeight="1">
</row>
    <row r="39" ht="40" customHeight="1">
      <c r="A39" s="7" t="s">
        <v>461</v>
      </c>
      <c r="B39" s="7"/>
      <c r="C39" s="13"/>
      <c r="D39" s="13"/>
      <c r="E39" s="13"/>
      <c r="F39" s="13"/>
      <c r="G39" s="13"/>
    </row>
    <row r="40" ht="20" customHeight="1">
      <c r="A40" s="0"/>
      <c r="B40" s="0"/>
      <c r="C40" s="6" t="s">
        <v>460</v>
      </c>
      <c r="D40" s="6"/>
      <c r="E40" s="6" t="s">
        <v>462</v>
      </c>
      <c r="F40" s="6" t="s">
        <v>463</v>
      </c>
      <c r="G40" s="6"/>
    </row>
    <row r="41" ht="20" customHeight="1">
      <c r="A41" s="6" t="s">
        <v>464</v>
      </c>
      <c r="B41" s="6"/>
    </row>
    <row r="42" ht="15" customHeight="1">
</row>
    <row r="43" ht="20" customHeight="1">
      <c r="A43" s="8" t="s">
        <v>0</v>
      </c>
      <c r="B43" s="8"/>
      <c r="C43" s="8"/>
      <c r="D43" s="8"/>
      <c r="E43" s="8"/>
    </row>
    <row r="44" ht="40" customHeight="1">
      <c r="A44" s="13" t="s">
        <v>2</v>
      </c>
      <c r="B44" s="13"/>
      <c r="C44" s="13"/>
      <c r="D44" s="13"/>
      <c r="E44" s="13"/>
    </row>
    <row r="45" ht="20" customHeight="1">
      <c r="A45" s="6" t="s">
        <v>465</v>
      </c>
      <c r="B45" s="6"/>
      <c r="C45" s="6"/>
      <c r="D45" s="6"/>
      <c r="E45" s="6"/>
    </row>
    <row r="46" ht="15" customHeight="1">
</row>
    <row r="47" ht="40" customHeight="1">
      <c r="A47" s="13"/>
      <c r="B47" s="13"/>
      <c r="C47" s="13"/>
      <c r="D47" s="13"/>
      <c r="E47" s="13"/>
    </row>
    <row r="48" ht="20" customHeight="1">
      <c r="A48" s="6" t="s">
        <v>7</v>
      </c>
      <c r="B48" s="6"/>
      <c r="C48" s="6" t="s">
        <v>8</v>
      </c>
      <c r="D48" s="6"/>
      <c r="E48" s="6"/>
    </row>
    <row r="49" ht="20" customHeight="1">
      <c r="A49" s="6" t="s">
        <v>464</v>
      </c>
      <c r="B49" s="6"/>
    </row>
    <row r="50" ht="20" customHeight="1">
      <c r="A50" s="8" t="s">
        <v>466</v>
      </c>
    </row>
  </sheetData>
  <sheetProtection password="9193" sheet="1" objects="1" scenarios="1"/>
  <mergeCells>
    <mergeCell ref="A2:J2"/>
    <mergeCell ref="A4:A5"/>
    <mergeCell ref="B4:B5"/>
    <mergeCell ref="C4:C5"/>
    <mergeCell ref="D4:D5"/>
    <mergeCell ref="E4:E5"/>
    <mergeCell ref="F4:F5"/>
    <mergeCell ref="G4:J4"/>
    <mergeCell ref="A36:B36"/>
    <mergeCell ref="C36:D36"/>
    <mergeCell ref="F36:G36"/>
    <mergeCell ref="C37:D37"/>
    <mergeCell ref="F37:G37"/>
    <mergeCell ref="A39:B39"/>
    <mergeCell ref="C39:D39"/>
    <mergeCell ref="F39:G39"/>
    <mergeCell ref="C40:D40"/>
    <mergeCell ref="F40:G40"/>
    <mergeCell ref="A41:B41"/>
    <mergeCell ref="A43:E43"/>
    <mergeCell ref="A44:E44"/>
    <mergeCell ref="A45:E45"/>
    <mergeCell ref="A47:B47"/>
    <mergeCell ref="C47:E47"/>
    <mergeCell ref="A48:B48"/>
    <mergeCell ref="C48:E48"/>
    <mergeCell ref="A49:B49"/>
  </mergeCells>
  <phoneticPr fontId="0" type="noConversion"/>
  <pageMargins left="0.4" right="0.4" top="0.4" bottom="0.4" header="0.1" footer="0.1"/>
  <pageSetup paperSize="9" fitToHeight="0" orientation="landscape" verticalDpi="0" r:id="rId4"/>
  <headerFooter>
    <oddHeader>&amp;R&amp;R&amp;"Verdana,полужирный" &amp;12 &amp;K00-00924787.MO3.367083</oddHeader>
    <oddFooter>&amp;L&amp;L&amp;"Verdana,Полужирный"&amp;K000000&amp;L&amp;"Verdana,Полужирный"&amp;K00-014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workbookViewId="0">
      <selection sqref="A1:A1"/>
    </sheetView>
  </sheetViews>
  <sheetFormatPr defaultRowHeight="10.5"/>
  <cols>
    <col min="1" max="1" width="11.46" customWidth="1"/>
    <col min="2" max="2" width="57.30" customWidth="1"/>
    <col min="3" max="10" width="19.10" customWidth="1"/>
  </cols>
  <sheetData>
    <row r="1" ht="25" customHeight="1">
</row>
    <row r="2" ht="25" customHeight="1">
      <c r="A2" s="23" t="s">
        <v>467</v>
      </c>
      <c r="B2" s="23"/>
      <c r="C2" s="24" t="s">
        <v>114</v>
      </c>
      <c r="D2" s="24"/>
      <c r="E2" s="24"/>
      <c r="F2" s="24"/>
      <c r="G2" s="24"/>
      <c r="H2" s="24"/>
    </row>
    <row r="3" ht="25" customHeight="1">
      <c r="A3" s="23" t="s">
        <v>468</v>
      </c>
      <c r="B3" s="23"/>
      <c r="C3" s="24" t="s">
        <v>469</v>
      </c>
      <c r="D3" s="24"/>
      <c r="E3" s="24"/>
      <c r="F3" s="24"/>
      <c r="G3" s="24"/>
      <c r="H3" s="24"/>
    </row>
    <row r="4" ht="25" customHeight="1">
      <c r="A4" s="6" t="s">
        <v>470</v>
      </c>
      <c r="B4" s="6"/>
      <c r="C4" s="6"/>
      <c r="D4" s="6"/>
      <c r="E4" s="6"/>
      <c r="F4" s="6"/>
      <c r="G4" s="6"/>
      <c r="H4" s="6"/>
    </row>
    <row r="5" ht="25" customHeight="1">
</row>
    <row r="6" ht="50" customHeight="1">
      <c r="A6" s="10" t="s">
        <v>378</v>
      </c>
      <c r="B6" s="10" t="s">
        <v>471</v>
      </c>
      <c r="C6" s="10" t="s">
        <v>472</v>
      </c>
      <c r="D6" s="10" t="s">
        <v>473</v>
      </c>
      <c r="E6" s="10"/>
      <c r="F6" s="10"/>
      <c r="G6" s="10"/>
      <c r="H6" s="10" t="s">
        <v>474</v>
      </c>
    </row>
    <row r="7" ht="50" customHeight="1">
      <c r="A7" s="10"/>
      <c r="B7" s="10"/>
      <c r="C7" s="10"/>
      <c r="D7" s="10" t="s">
        <v>475</v>
      </c>
      <c r="E7" s="10" t="s">
        <v>476</v>
      </c>
      <c r="F7" s="10"/>
      <c r="G7" s="10"/>
      <c r="H7" s="10"/>
    </row>
    <row r="8" ht="50" customHeight="1">
      <c r="A8" s="10"/>
      <c r="B8" s="10"/>
      <c r="C8" s="10"/>
      <c r="D8" s="10"/>
      <c r="E8" s="10" t="s">
        <v>477</v>
      </c>
      <c r="F8" s="10" t="s">
        <v>478</v>
      </c>
      <c r="G8" s="10" t="s">
        <v>479</v>
      </c>
      <c r="H8" s="10"/>
    </row>
    <row r="9" ht="25" customHeight="1">
      <c r="A9" s="10" t="s">
        <v>384</v>
      </c>
      <c r="B9" s="10" t="s">
        <v>480</v>
      </c>
      <c r="C9" s="10" t="s">
        <v>481</v>
      </c>
      <c r="D9" s="10" t="s">
        <v>482</v>
      </c>
      <c r="E9" s="10" t="s">
        <v>483</v>
      </c>
      <c r="F9" s="10" t="s">
        <v>484</v>
      </c>
      <c r="G9" s="10" t="s">
        <v>485</v>
      </c>
      <c r="H9" s="10" t="s">
        <v>486</v>
      </c>
    </row>
    <row r="10">
      <c r="A10" s="10" t="s">
        <v>384</v>
      </c>
      <c r="B10" s="11" t="s">
        <v>487</v>
      </c>
      <c r="C10" s="18">
        <v>1</v>
      </c>
      <c r="D10" s="18">
        <v>108800</v>
      </c>
      <c r="E10" s="18">
        <v>0</v>
      </c>
      <c r="F10" s="18">
        <v>0</v>
      </c>
      <c r="G10" s="18">
        <v>108800</v>
      </c>
      <c r="H10" s="18">
        <v>1305600</v>
      </c>
    </row>
    <row r="11">
      <c r="A11" s="10" t="s">
        <v>480</v>
      </c>
      <c r="B11" s="11" t="s">
        <v>488</v>
      </c>
      <c r="C11" s="18">
        <v>1</v>
      </c>
      <c r="D11" s="18">
        <v>20000</v>
      </c>
      <c r="E11" s="18">
        <v>0</v>
      </c>
      <c r="F11" s="18">
        <v>15000</v>
      </c>
      <c r="G11" s="18">
        <v>5000</v>
      </c>
      <c r="H11" s="18">
        <v>240000</v>
      </c>
    </row>
    <row r="12">
      <c r="A12" s="10" t="s">
        <v>481</v>
      </c>
      <c r="B12" s="11" t="s">
        <v>489</v>
      </c>
      <c r="C12" s="18">
        <v>1</v>
      </c>
      <c r="D12" s="18">
        <v>5000</v>
      </c>
      <c r="E12" s="18">
        <v>0</v>
      </c>
      <c r="F12" s="18">
        <v>0</v>
      </c>
      <c r="G12" s="18">
        <v>5000</v>
      </c>
      <c r="H12" s="18">
        <v>60000</v>
      </c>
    </row>
    <row r="13">
      <c r="A13" s="10" t="s">
        <v>483</v>
      </c>
      <c r="B13" s="11" t="s">
        <v>490</v>
      </c>
      <c r="C13" s="18">
        <v>1</v>
      </c>
      <c r="D13" s="18">
        <v>7866.66666</v>
      </c>
      <c r="E13" s="18">
        <v>0</v>
      </c>
      <c r="F13" s="18">
        <v>0</v>
      </c>
      <c r="G13" s="18">
        <v>7866.66666</v>
      </c>
      <c r="H13" s="18">
        <v>94400</v>
      </c>
    </row>
    <row r="14">
      <c r="A14" s="10" t="s">
        <v>484</v>
      </c>
      <c r="B14" s="11" t="s">
        <v>491</v>
      </c>
      <c r="C14" s="18">
        <v>4</v>
      </c>
      <c r="D14" s="18">
        <v>10000</v>
      </c>
      <c r="E14" s="18">
        <v>0</v>
      </c>
      <c r="F14" s="18">
        <v>8000</v>
      </c>
      <c r="G14" s="18">
        <v>2000</v>
      </c>
      <c r="H14" s="18">
        <v>480000</v>
      </c>
    </row>
    <row r="15">
      <c r="A15" s="10" t="s">
        <v>492</v>
      </c>
      <c r="B15" s="11" t="s">
        <v>493</v>
      </c>
      <c r="C15" s="18">
        <v>1</v>
      </c>
      <c r="D15" s="18">
        <v>52995</v>
      </c>
      <c r="E15" s="18">
        <v>22995</v>
      </c>
      <c r="F15" s="18">
        <v>0</v>
      </c>
      <c r="G15" s="18">
        <v>30000</v>
      </c>
      <c r="H15" s="18">
        <v>635940</v>
      </c>
    </row>
    <row r="16">
      <c r="A16" s="10" t="s">
        <v>494</v>
      </c>
      <c r="B16" s="11" t="s">
        <v>495</v>
      </c>
      <c r="C16" s="18">
        <v>1</v>
      </c>
      <c r="D16" s="18">
        <v>15000</v>
      </c>
      <c r="E16" s="18">
        <v>0</v>
      </c>
      <c r="F16" s="18">
        <v>0</v>
      </c>
      <c r="G16" s="18">
        <v>15000</v>
      </c>
      <c r="H16" s="18">
        <v>180000</v>
      </c>
    </row>
    <row r="17">
      <c r="A17" s="10" t="s">
        <v>496</v>
      </c>
      <c r="B17" s="11" t="s">
        <v>497</v>
      </c>
      <c r="C17" s="18">
        <v>2</v>
      </c>
      <c r="D17" s="18">
        <v>20000</v>
      </c>
      <c r="E17" s="18">
        <v>0</v>
      </c>
      <c r="F17" s="18">
        <v>0</v>
      </c>
      <c r="G17" s="18">
        <v>20000</v>
      </c>
      <c r="H17" s="18">
        <v>480000</v>
      </c>
    </row>
    <row r="18">
      <c r="A18" s="10" t="s">
        <v>498</v>
      </c>
      <c r="B18" s="11" t="s">
        <v>499</v>
      </c>
      <c r="C18" s="18">
        <v>4</v>
      </c>
      <c r="D18" s="18">
        <v>25000</v>
      </c>
      <c r="E18" s="18">
        <v>0</v>
      </c>
      <c r="F18" s="18">
        <v>0</v>
      </c>
      <c r="G18" s="18">
        <v>25000</v>
      </c>
      <c r="H18" s="18">
        <v>1200000</v>
      </c>
    </row>
    <row r="19">
      <c r="A19" s="10" t="s">
        <v>500</v>
      </c>
      <c r="B19" s="11" t="s">
        <v>501</v>
      </c>
      <c r="C19" s="18">
        <v>1</v>
      </c>
      <c r="D19" s="18">
        <v>9000</v>
      </c>
      <c r="E19" s="18">
        <v>0</v>
      </c>
      <c r="F19" s="18">
        <v>9000</v>
      </c>
      <c r="G19" s="18">
        <v>0</v>
      </c>
      <c r="H19" s="18">
        <v>108000</v>
      </c>
    </row>
    <row r="20">
      <c r="A20" s="10" t="s">
        <v>502</v>
      </c>
      <c r="B20" s="11" t="s">
        <v>503</v>
      </c>
      <c r="C20" s="18">
        <v>3</v>
      </c>
      <c r="D20" s="18">
        <v>20000</v>
      </c>
      <c r="E20" s="18">
        <v>0</v>
      </c>
      <c r="F20" s="18">
        <v>0</v>
      </c>
      <c r="G20" s="18">
        <v>20000</v>
      </c>
      <c r="H20" s="18">
        <v>720000</v>
      </c>
    </row>
    <row r="21">
      <c r="A21" s="10" t="s">
        <v>172</v>
      </c>
      <c r="B21" s="11" t="s">
        <v>504</v>
      </c>
      <c r="C21" s="18">
        <v>3</v>
      </c>
      <c r="D21" s="18">
        <v>40109.5</v>
      </c>
      <c r="E21" s="18">
        <v>24645</v>
      </c>
      <c r="F21" s="18">
        <v>2464.5</v>
      </c>
      <c r="G21" s="18">
        <v>13000</v>
      </c>
      <c r="H21" s="18">
        <v>1443942</v>
      </c>
    </row>
    <row r="22">
      <c r="A22" s="10" t="s">
        <v>172</v>
      </c>
      <c r="B22" s="11" t="s">
        <v>504</v>
      </c>
      <c r="C22" s="18">
        <v>1</v>
      </c>
      <c r="D22" s="18">
        <v>36119</v>
      </c>
      <c r="E22" s="18">
        <v>14589</v>
      </c>
      <c r="F22" s="18">
        <v>1530</v>
      </c>
      <c r="G22" s="18">
        <v>20000</v>
      </c>
      <c r="H22" s="18">
        <v>433428</v>
      </c>
    </row>
    <row r="23">
      <c r="A23" s="10" t="s">
        <v>505</v>
      </c>
      <c r="B23" s="11" t="s">
        <v>506</v>
      </c>
      <c r="C23" s="18">
        <v>1</v>
      </c>
      <c r="D23" s="18">
        <v>501</v>
      </c>
      <c r="E23" s="18">
        <v>0</v>
      </c>
      <c r="F23" s="18">
        <v>0</v>
      </c>
      <c r="G23" s="18">
        <v>501</v>
      </c>
      <c r="H23" s="18">
        <v>1002</v>
      </c>
    </row>
    <row r="24">
      <c r="A24" s="10" t="s">
        <v>507</v>
      </c>
      <c r="B24" s="11" t="s">
        <v>508</v>
      </c>
      <c r="C24" s="18">
        <v>1</v>
      </c>
      <c r="D24" s="18">
        <v>15833.33333</v>
      </c>
      <c r="E24" s="18">
        <v>0</v>
      </c>
      <c r="F24" s="18">
        <v>0</v>
      </c>
      <c r="G24" s="18">
        <v>15833.33333</v>
      </c>
      <c r="H24" s="18">
        <v>190000</v>
      </c>
    </row>
    <row r="25">
      <c r="A25" s="10" t="s">
        <v>509</v>
      </c>
      <c r="B25" s="11" t="s">
        <v>510</v>
      </c>
      <c r="C25" s="18">
        <v>1</v>
      </c>
      <c r="D25" s="18">
        <v>51965</v>
      </c>
      <c r="E25" s="18">
        <v>24965</v>
      </c>
      <c r="F25" s="18">
        <v>0</v>
      </c>
      <c r="G25" s="18">
        <v>27000</v>
      </c>
      <c r="H25" s="18">
        <v>623580</v>
      </c>
    </row>
    <row r="26">
      <c r="A26" s="10" t="s">
        <v>511</v>
      </c>
      <c r="B26" s="11" t="s">
        <v>512</v>
      </c>
      <c r="C26" s="18">
        <v>2</v>
      </c>
      <c r="D26" s="18">
        <v>44965</v>
      </c>
      <c r="E26" s="18">
        <v>24965</v>
      </c>
      <c r="F26" s="18">
        <v>0</v>
      </c>
      <c r="G26" s="18">
        <v>20000</v>
      </c>
      <c r="H26" s="18">
        <v>89930</v>
      </c>
    </row>
    <row r="27">
      <c r="A27" s="10" t="s">
        <v>513</v>
      </c>
      <c r="B27" s="11" t="s">
        <v>514</v>
      </c>
      <c r="C27" s="18">
        <v>1</v>
      </c>
      <c r="D27" s="18">
        <v>71668.8</v>
      </c>
      <c r="E27" s="18">
        <v>25618.8</v>
      </c>
      <c r="F27" s="18">
        <v>0</v>
      </c>
      <c r="G27" s="18">
        <v>46050</v>
      </c>
      <c r="H27" s="18">
        <v>860025.6</v>
      </c>
    </row>
    <row r="28">
      <c r="A28" s="10" t="s">
        <v>515</v>
      </c>
      <c r="B28" s="11" t="s">
        <v>516</v>
      </c>
      <c r="C28" s="18">
        <v>2</v>
      </c>
      <c r="D28" s="18">
        <v>43349</v>
      </c>
      <c r="E28" s="18">
        <v>21349</v>
      </c>
      <c r="F28" s="18">
        <v>0</v>
      </c>
      <c r="G28" s="18">
        <v>22000</v>
      </c>
      <c r="H28" s="18">
        <v>520188</v>
      </c>
    </row>
    <row r="29">
      <c r="A29" s="10" t="s">
        <v>515</v>
      </c>
      <c r="B29" s="11" t="s">
        <v>516</v>
      </c>
      <c r="C29" s="18">
        <v>1</v>
      </c>
      <c r="D29" s="18">
        <v>59349</v>
      </c>
      <c r="E29" s="18">
        <v>21349</v>
      </c>
      <c r="F29" s="18">
        <v>0</v>
      </c>
      <c r="G29" s="18">
        <v>38000</v>
      </c>
      <c r="H29" s="18">
        <v>356094</v>
      </c>
    </row>
    <row r="30">
      <c r="A30" s="10" t="s">
        <v>517</v>
      </c>
      <c r="B30" s="11" t="s">
        <v>518</v>
      </c>
      <c r="C30" s="18">
        <v>3</v>
      </c>
      <c r="D30" s="18">
        <v>44479</v>
      </c>
      <c r="E30" s="18">
        <v>10479</v>
      </c>
      <c r="F30" s="18">
        <v>23000</v>
      </c>
      <c r="G30" s="18">
        <v>11000</v>
      </c>
      <c r="H30" s="18">
        <v>1601244</v>
      </c>
    </row>
    <row r="31">
      <c r="A31" s="10" t="s">
        <v>519</v>
      </c>
      <c r="B31" s="11" t="s">
        <v>520</v>
      </c>
      <c r="C31" s="18">
        <v>2</v>
      </c>
      <c r="D31" s="18">
        <v>2500</v>
      </c>
      <c r="E31" s="18">
        <v>0</v>
      </c>
      <c r="F31" s="18">
        <v>2500</v>
      </c>
      <c r="G31" s="18">
        <v>0</v>
      </c>
      <c r="H31" s="18">
        <v>30000</v>
      </c>
    </row>
    <row r="32">
      <c r="A32" s="10" t="s">
        <v>98</v>
      </c>
      <c r="B32" s="11" t="s">
        <v>521</v>
      </c>
      <c r="C32" s="18">
        <v>1</v>
      </c>
      <c r="D32" s="18">
        <v>29166.91667</v>
      </c>
      <c r="E32" s="18">
        <v>10767</v>
      </c>
      <c r="F32" s="18">
        <v>0</v>
      </c>
      <c r="G32" s="18">
        <v>18399.91667</v>
      </c>
      <c r="H32" s="18">
        <v>350003</v>
      </c>
    </row>
    <row r="33">
      <c r="A33" s="10" t="s">
        <v>522</v>
      </c>
      <c r="B33" s="11" t="s">
        <v>523</v>
      </c>
      <c r="C33" s="18">
        <v>4</v>
      </c>
      <c r="D33" s="18">
        <v>7250.02083</v>
      </c>
      <c r="E33" s="18">
        <v>0</v>
      </c>
      <c r="F33" s="18">
        <v>0</v>
      </c>
      <c r="G33" s="18">
        <v>7250.02083</v>
      </c>
      <c r="H33" s="18">
        <v>348001</v>
      </c>
    </row>
    <row r="34">
      <c r="A34" s="10" t="s">
        <v>524</v>
      </c>
      <c r="B34" s="11" t="s">
        <v>525</v>
      </c>
      <c r="C34" s="18">
        <v>1</v>
      </c>
      <c r="D34" s="18">
        <v>16811</v>
      </c>
      <c r="E34" s="18">
        <v>16811</v>
      </c>
      <c r="F34" s="18">
        <v>0</v>
      </c>
      <c r="G34" s="18">
        <v>0</v>
      </c>
      <c r="H34" s="18">
        <v>50433</v>
      </c>
    </row>
    <row r="35">
      <c r="A35" s="10" t="s">
        <v>524</v>
      </c>
      <c r="B35" s="11" t="s">
        <v>525</v>
      </c>
      <c r="C35" s="18">
        <v>1</v>
      </c>
      <c r="D35" s="18">
        <v>49417.333</v>
      </c>
      <c r="E35" s="18">
        <v>16811</v>
      </c>
      <c r="F35" s="18">
        <v>13000</v>
      </c>
      <c r="G35" s="18">
        <v>19606.333</v>
      </c>
      <c r="H35" s="18">
        <v>444756</v>
      </c>
    </row>
    <row r="36">
      <c r="A36" s="10" t="s">
        <v>526</v>
      </c>
      <c r="B36" s="11" t="s">
        <v>527</v>
      </c>
      <c r="C36" s="18">
        <v>1</v>
      </c>
      <c r="D36" s="18">
        <v>39296.8</v>
      </c>
      <c r="E36" s="18">
        <v>12432</v>
      </c>
      <c r="F36" s="18">
        <v>1864.8</v>
      </c>
      <c r="G36" s="18">
        <v>25000</v>
      </c>
      <c r="H36" s="18">
        <v>471561.6</v>
      </c>
    </row>
    <row r="37">
      <c r="A37" s="10" t="s">
        <v>526</v>
      </c>
      <c r="B37" s="11" t="s">
        <v>527</v>
      </c>
      <c r="C37" s="18">
        <v>1</v>
      </c>
      <c r="D37" s="18">
        <v>51092</v>
      </c>
      <c r="E37" s="18">
        <v>26092</v>
      </c>
      <c r="F37" s="18">
        <v>0</v>
      </c>
      <c r="G37" s="18">
        <v>25000</v>
      </c>
      <c r="H37" s="18">
        <v>459828</v>
      </c>
    </row>
    <row r="38">
      <c r="A38" s="10" t="s">
        <v>526</v>
      </c>
      <c r="B38" s="11" t="s">
        <v>527</v>
      </c>
      <c r="C38" s="18">
        <v>1</v>
      </c>
      <c r="D38" s="18">
        <v>37454.2833</v>
      </c>
      <c r="E38" s="18">
        <v>13457</v>
      </c>
      <c r="F38" s="18">
        <v>1345.7</v>
      </c>
      <c r="G38" s="18">
        <v>22651.5833</v>
      </c>
      <c r="H38" s="18">
        <v>449451.4</v>
      </c>
    </row>
    <row r="39">
      <c r="A39" s="10" t="s">
        <v>528</v>
      </c>
      <c r="B39" s="11" t="s">
        <v>529</v>
      </c>
      <c r="C39" s="18">
        <v>1.5</v>
      </c>
      <c r="D39" s="18">
        <v>24965</v>
      </c>
      <c r="E39" s="18">
        <v>24965</v>
      </c>
      <c r="F39" s="18">
        <v>0</v>
      </c>
      <c r="G39" s="18">
        <v>0</v>
      </c>
      <c r="H39" s="18">
        <v>449370</v>
      </c>
    </row>
    <row r="40">
      <c r="A40" s="10" t="s">
        <v>530</v>
      </c>
      <c r="B40" s="11" t="s">
        <v>531</v>
      </c>
      <c r="C40" s="18">
        <v>1</v>
      </c>
      <c r="D40" s="18">
        <v>8009.44999</v>
      </c>
      <c r="E40" s="18">
        <v>0</v>
      </c>
      <c r="F40" s="18">
        <v>7159.44999</v>
      </c>
      <c r="G40" s="18">
        <v>850</v>
      </c>
      <c r="H40" s="18">
        <v>96113.4</v>
      </c>
    </row>
    <row r="41">
      <c r="A41" s="10" t="s">
        <v>530</v>
      </c>
      <c r="B41" s="11" t="s">
        <v>531</v>
      </c>
      <c r="C41" s="18">
        <v>6</v>
      </c>
      <c r="D41" s="18">
        <v>8500</v>
      </c>
      <c r="E41" s="18">
        <v>0</v>
      </c>
      <c r="F41" s="18">
        <v>8500</v>
      </c>
      <c r="G41" s="18">
        <v>0</v>
      </c>
      <c r="H41" s="18">
        <v>612000</v>
      </c>
    </row>
    <row r="42">
      <c r="A42" s="10" t="s">
        <v>530</v>
      </c>
      <c r="B42" s="11" t="s">
        <v>531</v>
      </c>
      <c r="C42" s="18">
        <v>3</v>
      </c>
      <c r="D42" s="18">
        <v>22050</v>
      </c>
      <c r="E42" s="18">
        <v>0</v>
      </c>
      <c r="F42" s="18">
        <v>18200</v>
      </c>
      <c r="G42" s="18">
        <v>3850</v>
      </c>
      <c r="H42" s="18">
        <v>793800</v>
      </c>
    </row>
    <row r="43">
      <c r="A43" s="10" t="s">
        <v>530</v>
      </c>
      <c r="B43" s="11" t="s">
        <v>531</v>
      </c>
      <c r="C43" s="18">
        <v>6</v>
      </c>
      <c r="D43" s="18">
        <v>10350</v>
      </c>
      <c r="E43" s="18">
        <v>0</v>
      </c>
      <c r="F43" s="18">
        <v>4500</v>
      </c>
      <c r="G43" s="18">
        <v>5850</v>
      </c>
      <c r="H43" s="18">
        <v>745200</v>
      </c>
    </row>
    <row r="44">
      <c r="A44" s="10" t="s">
        <v>530</v>
      </c>
      <c r="B44" s="11" t="s">
        <v>531</v>
      </c>
      <c r="C44" s="18">
        <v>2</v>
      </c>
      <c r="D44" s="18">
        <v>12650</v>
      </c>
      <c r="E44" s="18">
        <v>0</v>
      </c>
      <c r="F44" s="18">
        <v>6800</v>
      </c>
      <c r="G44" s="18">
        <v>5850</v>
      </c>
      <c r="H44" s="18">
        <v>303600</v>
      </c>
    </row>
    <row r="45">
      <c r="A45" s="10" t="s">
        <v>530</v>
      </c>
      <c r="B45" s="11" t="s">
        <v>531</v>
      </c>
      <c r="C45" s="18">
        <v>9</v>
      </c>
      <c r="D45" s="18">
        <v>7450</v>
      </c>
      <c r="E45" s="18">
        <v>0</v>
      </c>
      <c r="F45" s="18">
        <v>5100</v>
      </c>
      <c r="G45" s="18">
        <v>2350</v>
      </c>
      <c r="H45" s="18">
        <v>804600</v>
      </c>
    </row>
    <row r="46">
      <c r="A46" s="10" t="s">
        <v>530</v>
      </c>
      <c r="B46" s="11" t="s">
        <v>531</v>
      </c>
      <c r="C46" s="18">
        <v>2</v>
      </c>
      <c r="D46" s="18">
        <v>7950</v>
      </c>
      <c r="E46" s="18">
        <v>0</v>
      </c>
      <c r="F46" s="18">
        <v>7100</v>
      </c>
      <c r="G46" s="18">
        <v>850</v>
      </c>
      <c r="H46" s="18">
        <v>190800</v>
      </c>
    </row>
    <row r="47">
      <c r="A47" s="10" t="s">
        <v>530</v>
      </c>
      <c r="B47" s="11" t="s">
        <v>531</v>
      </c>
      <c r="C47" s="18">
        <v>17</v>
      </c>
      <c r="D47" s="18">
        <v>7363.60784</v>
      </c>
      <c r="E47" s="18">
        <v>0</v>
      </c>
      <c r="F47" s="18">
        <v>3300</v>
      </c>
      <c r="G47" s="18">
        <v>4063.60784</v>
      </c>
      <c r="H47" s="18">
        <v>1502176</v>
      </c>
    </row>
    <row r="48">
      <c r="A48" s="10" t="s">
        <v>530</v>
      </c>
      <c r="B48" s="11" t="s">
        <v>531</v>
      </c>
      <c r="C48" s="18">
        <v>19</v>
      </c>
      <c r="D48" s="18">
        <v>14350</v>
      </c>
      <c r="E48" s="18">
        <v>0</v>
      </c>
      <c r="F48" s="18">
        <v>9500</v>
      </c>
      <c r="G48" s="18">
        <v>4850</v>
      </c>
      <c r="H48" s="18">
        <v>3271800</v>
      </c>
    </row>
    <row r="49">
      <c r="A49" s="10" t="s">
        <v>530</v>
      </c>
      <c r="B49" s="11" t="s">
        <v>531</v>
      </c>
      <c r="C49" s="18">
        <v>1</v>
      </c>
      <c r="D49" s="18">
        <v>4850</v>
      </c>
      <c r="E49" s="18">
        <v>0</v>
      </c>
      <c r="F49" s="18">
        <v>0</v>
      </c>
      <c r="G49" s="18">
        <v>4850</v>
      </c>
      <c r="H49" s="18">
        <v>58200</v>
      </c>
    </row>
    <row r="50">
      <c r="A50" s="10" t="s">
        <v>530</v>
      </c>
      <c r="B50" s="11" t="s">
        <v>531</v>
      </c>
      <c r="C50" s="18">
        <v>21</v>
      </c>
      <c r="D50" s="18">
        <v>13483.33333</v>
      </c>
      <c r="E50" s="18">
        <v>0</v>
      </c>
      <c r="F50" s="18">
        <v>10800</v>
      </c>
      <c r="G50" s="18">
        <v>2683.33333</v>
      </c>
      <c r="H50" s="18">
        <v>3397800</v>
      </c>
    </row>
    <row r="51">
      <c r="A51" s="10" t="s">
        <v>530</v>
      </c>
      <c r="B51" s="11" t="s">
        <v>531</v>
      </c>
      <c r="C51" s="18">
        <v>27</v>
      </c>
      <c r="D51" s="18">
        <v>13159.74999</v>
      </c>
      <c r="E51" s="18">
        <v>0</v>
      </c>
      <c r="F51" s="18">
        <v>4991.35802</v>
      </c>
      <c r="G51" s="18">
        <v>8168.39197</v>
      </c>
      <c r="H51" s="18">
        <v>4263759</v>
      </c>
    </row>
    <row r="52">
      <c r="A52" s="10" t="s">
        <v>530</v>
      </c>
      <c r="B52" s="11" t="s">
        <v>531</v>
      </c>
      <c r="C52" s="18">
        <v>3</v>
      </c>
      <c r="D52" s="18">
        <v>8850</v>
      </c>
      <c r="E52" s="18">
        <v>0</v>
      </c>
      <c r="F52" s="18">
        <v>4000</v>
      </c>
      <c r="G52" s="18">
        <v>4850</v>
      </c>
      <c r="H52" s="18">
        <v>318600</v>
      </c>
    </row>
    <row r="53">
      <c r="A53" s="10" t="s">
        <v>530</v>
      </c>
      <c r="B53" s="11" t="s">
        <v>531</v>
      </c>
      <c r="C53" s="18">
        <v>2</v>
      </c>
      <c r="D53" s="18">
        <v>8129.10417</v>
      </c>
      <c r="E53" s="18">
        <v>0</v>
      </c>
      <c r="F53" s="18">
        <v>0</v>
      </c>
      <c r="G53" s="18">
        <v>8129.10417</v>
      </c>
      <c r="H53" s="18">
        <v>195098.5</v>
      </c>
    </row>
    <row r="54">
      <c r="A54" s="10" t="s">
        <v>530</v>
      </c>
      <c r="B54" s="11" t="s">
        <v>531</v>
      </c>
      <c r="C54" s="18">
        <v>2</v>
      </c>
      <c r="D54" s="18">
        <v>12350</v>
      </c>
      <c r="E54" s="18">
        <v>0</v>
      </c>
      <c r="F54" s="18">
        <v>2500</v>
      </c>
      <c r="G54" s="18">
        <v>9850</v>
      </c>
      <c r="H54" s="18">
        <v>296400</v>
      </c>
    </row>
    <row r="55">
      <c r="A55" s="10" t="s">
        <v>532</v>
      </c>
      <c r="B55" s="11" t="s">
        <v>533</v>
      </c>
      <c r="C55" s="18">
        <v>1</v>
      </c>
      <c r="D55" s="18">
        <v>46656</v>
      </c>
      <c r="E55" s="18">
        <v>16656</v>
      </c>
      <c r="F55" s="18">
        <v>0</v>
      </c>
      <c r="G55" s="18">
        <v>30000</v>
      </c>
      <c r="H55" s="18">
        <v>559872</v>
      </c>
    </row>
    <row r="56">
      <c r="A56" s="10" t="s">
        <v>236</v>
      </c>
      <c r="B56" s="11" t="s">
        <v>534</v>
      </c>
      <c r="C56" s="18">
        <v>1</v>
      </c>
      <c r="D56" s="18">
        <v>13311.5</v>
      </c>
      <c r="E56" s="18">
        <v>4811.5</v>
      </c>
      <c r="F56" s="18">
        <v>0</v>
      </c>
      <c r="G56" s="18">
        <v>8500</v>
      </c>
      <c r="H56" s="18">
        <v>119803.5</v>
      </c>
    </row>
    <row r="57">
      <c r="A57" s="10" t="s">
        <v>243</v>
      </c>
      <c r="B57" s="11" t="s">
        <v>535</v>
      </c>
      <c r="C57" s="18">
        <v>4</v>
      </c>
      <c r="D57" s="18">
        <v>10000</v>
      </c>
      <c r="E57" s="18">
        <v>0</v>
      </c>
      <c r="F57" s="18">
        <v>0</v>
      </c>
      <c r="G57" s="18">
        <v>10000</v>
      </c>
      <c r="H57" s="18">
        <v>480000</v>
      </c>
    </row>
    <row r="58">
      <c r="A58" s="10" t="s">
        <v>272</v>
      </c>
      <c r="B58" s="11" t="s">
        <v>536</v>
      </c>
      <c r="C58" s="18">
        <v>1</v>
      </c>
      <c r="D58" s="18">
        <v>7000</v>
      </c>
      <c r="E58" s="18">
        <v>0</v>
      </c>
      <c r="F58" s="18">
        <v>0</v>
      </c>
      <c r="G58" s="18">
        <v>7000</v>
      </c>
      <c r="H58" s="18">
        <v>84000</v>
      </c>
    </row>
    <row r="59">
      <c r="A59" s="10" t="s">
        <v>285</v>
      </c>
      <c r="B59" s="11" t="s">
        <v>537</v>
      </c>
      <c r="C59" s="18">
        <v>2</v>
      </c>
      <c r="D59" s="18">
        <v>8500</v>
      </c>
      <c r="E59" s="18">
        <v>0</v>
      </c>
      <c r="F59" s="18">
        <v>0</v>
      </c>
      <c r="G59" s="18">
        <v>8500</v>
      </c>
      <c r="H59" s="18">
        <v>204000</v>
      </c>
    </row>
    <row r="60">
      <c r="A60" s="10" t="s">
        <v>538</v>
      </c>
      <c r="B60" s="11" t="s">
        <v>539</v>
      </c>
      <c r="C60" s="18">
        <v>1</v>
      </c>
      <c r="D60" s="18">
        <v>7000</v>
      </c>
      <c r="E60" s="18">
        <v>0</v>
      </c>
      <c r="F60" s="18">
        <v>0</v>
      </c>
      <c r="G60" s="18">
        <v>7000</v>
      </c>
      <c r="H60" s="18">
        <v>84000</v>
      </c>
    </row>
    <row r="61">
      <c r="A61" s="10" t="s">
        <v>342</v>
      </c>
      <c r="B61" s="11" t="s">
        <v>540</v>
      </c>
      <c r="C61" s="18">
        <v>1</v>
      </c>
      <c r="D61" s="18">
        <v>9300</v>
      </c>
      <c r="E61" s="18">
        <v>0</v>
      </c>
      <c r="F61" s="18">
        <v>9300</v>
      </c>
      <c r="G61" s="18">
        <v>0</v>
      </c>
      <c r="H61" s="18">
        <v>111600</v>
      </c>
    </row>
    <row r="62">
      <c r="A62" s="10" t="s">
        <v>345</v>
      </c>
      <c r="B62" s="11" t="s">
        <v>541</v>
      </c>
      <c r="C62" s="18">
        <v>13</v>
      </c>
      <c r="D62" s="18">
        <v>2500</v>
      </c>
      <c r="E62" s="18">
        <v>0</v>
      </c>
      <c r="F62" s="18">
        <v>2500</v>
      </c>
      <c r="G62" s="18">
        <v>0</v>
      </c>
      <c r="H62" s="18">
        <v>390000</v>
      </c>
    </row>
    <row r="63" ht="25" customHeight="1">
      <c r="A63" s="26" t="s">
        <v>542</v>
      </c>
      <c r="B63" s="26"/>
      <c r="C63" s="22" t="s">
        <v>387</v>
      </c>
      <c r="D63" s="22">
        <f>SUBTOTAL(9,D10:D62)</f>
      </c>
      <c r="E63" s="22" t="s">
        <v>387</v>
      </c>
      <c r="F63" s="22" t="s">
        <v>387</v>
      </c>
      <c r="G63" s="22" t="s">
        <v>387</v>
      </c>
      <c r="H63" s="22">
        <f>SUBTOTAL(9,H10:H62)</f>
      </c>
    </row>
    <row r="64" ht="25" customHeight="1">
</row>
    <row r="65" ht="25" customHeight="1">
      <c r="A65" s="23" t="s">
        <v>467</v>
      </c>
      <c r="B65" s="23"/>
      <c r="C65" s="24" t="s">
        <v>114</v>
      </c>
      <c r="D65" s="24"/>
      <c r="E65" s="24"/>
      <c r="F65" s="24"/>
      <c r="G65" s="24"/>
      <c r="H65" s="24"/>
    </row>
    <row r="66" ht="25" customHeight="1">
      <c r="A66" s="23" t="s">
        <v>468</v>
      </c>
      <c r="B66" s="23"/>
      <c r="C66" s="24" t="s">
        <v>543</v>
      </c>
      <c r="D66" s="24"/>
      <c r="E66" s="24"/>
      <c r="F66" s="24"/>
      <c r="G66" s="24"/>
      <c r="H66" s="24"/>
    </row>
    <row r="67" ht="25" customHeight="1">
      <c r="A67" s="6" t="s">
        <v>470</v>
      </c>
      <c r="B67" s="6"/>
      <c r="C67" s="6"/>
      <c r="D67" s="6"/>
      <c r="E67" s="6"/>
      <c r="F67" s="6"/>
      <c r="G67" s="6"/>
      <c r="H67" s="6"/>
    </row>
    <row r="68" ht="25" customHeight="1">
</row>
    <row r="69" ht="50" customHeight="1">
      <c r="A69" s="10" t="s">
        <v>378</v>
      </c>
      <c r="B69" s="10" t="s">
        <v>471</v>
      </c>
      <c r="C69" s="10" t="s">
        <v>472</v>
      </c>
      <c r="D69" s="10" t="s">
        <v>473</v>
      </c>
      <c r="E69" s="10"/>
      <c r="F69" s="10"/>
      <c r="G69" s="10"/>
      <c r="H69" s="10" t="s">
        <v>474</v>
      </c>
    </row>
    <row r="70" ht="50" customHeight="1">
      <c r="A70" s="10"/>
      <c r="B70" s="10"/>
      <c r="C70" s="10"/>
      <c r="D70" s="10" t="s">
        <v>475</v>
      </c>
      <c r="E70" s="10" t="s">
        <v>476</v>
      </c>
      <c r="F70" s="10"/>
      <c r="G70" s="10"/>
      <c r="H70" s="10"/>
    </row>
    <row r="71" ht="50" customHeight="1">
      <c r="A71" s="10"/>
      <c r="B71" s="10"/>
      <c r="C71" s="10"/>
      <c r="D71" s="10"/>
      <c r="E71" s="10" t="s">
        <v>477</v>
      </c>
      <c r="F71" s="10" t="s">
        <v>478</v>
      </c>
      <c r="G71" s="10" t="s">
        <v>479</v>
      </c>
      <c r="H71" s="10"/>
    </row>
    <row r="72" ht="25" customHeight="1">
      <c r="A72" s="10" t="s">
        <v>384</v>
      </c>
      <c r="B72" s="10" t="s">
        <v>480</v>
      </c>
      <c r="C72" s="10" t="s">
        <v>481</v>
      </c>
      <c r="D72" s="10" t="s">
        <v>482</v>
      </c>
      <c r="E72" s="10" t="s">
        <v>483</v>
      </c>
      <c r="F72" s="10" t="s">
        <v>484</v>
      </c>
      <c r="G72" s="10" t="s">
        <v>485</v>
      </c>
      <c r="H72" s="10" t="s">
        <v>486</v>
      </c>
    </row>
    <row r="73">
      <c r="A73" s="10" t="s">
        <v>544</v>
      </c>
      <c r="B73" s="11" t="s">
        <v>545</v>
      </c>
      <c r="C73" s="18">
        <v>8</v>
      </c>
      <c r="D73" s="18">
        <v>5000</v>
      </c>
      <c r="E73" s="18">
        <v>0</v>
      </c>
      <c r="F73" s="18">
        <v>5000</v>
      </c>
      <c r="G73" s="18">
        <v>0</v>
      </c>
      <c r="H73" s="18">
        <v>160000</v>
      </c>
    </row>
    <row r="74">
      <c r="A74" s="10" t="s">
        <v>544</v>
      </c>
      <c r="B74" s="11" t="s">
        <v>545</v>
      </c>
      <c r="C74" s="18">
        <v>7</v>
      </c>
      <c r="D74" s="18">
        <v>5000</v>
      </c>
      <c r="E74" s="18">
        <v>0</v>
      </c>
      <c r="F74" s="18">
        <v>5000</v>
      </c>
      <c r="G74" s="18">
        <v>0</v>
      </c>
      <c r="H74" s="18">
        <v>280000</v>
      </c>
    </row>
    <row r="75">
      <c r="A75" s="10" t="s">
        <v>546</v>
      </c>
      <c r="B75" s="11" t="s">
        <v>547</v>
      </c>
      <c r="C75" s="18">
        <v>50</v>
      </c>
      <c r="D75" s="18">
        <v>5000</v>
      </c>
      <c r="E75" s="18">
        <v>0</v>
      </c>
      <c r="F75" s="18">
        <v>5000</v>
      </c>
      <c r="G75" s="18">
        <v>0</v>
      </c>
      <c r="H75" s="18">
        <v>3000000</v>
      </c>
    </row>
    <row r="76">
      <c r="A76" s="10" t="s">
        <v>548</v>
      </c>
      <c r="B76" s="11" t="s">
        <v>549</v>
      </c>
      <c r="C76" s="18">
        <v>8</v>
      </c>
      <c r="D76" s="18">
        <v>6184.8959</v>
      </c>
      <c r="E76" s="18">
        <v>0</v>
      </c>
      <c r="F76" s="18">
        <v>6184.8959</v>
      </c>
      <c r="G76" s="18">
        <v>0</v>
      </c>
      <c r="H76" s="18">
        <v>197916.67</v>
      </c>
    </row>
    <row r="77">
      <c r="A77" s="10" t="s">
        <v>550</v>
      </c>
      <c r="B77" s="11" t="s">
        <v>551</v>
      </c>
      <c r="C77" s="18">
        <v>1</v>
      </c>
      <c r="D77" s="18">
        <v>5000</v>
      </c>
      <c r="E77" s="18">
        <v>0</v>
      </c>
      <c r="F77" s="18">
        <v>5000</v>
      </c>
      <c r="G77" s="18">
        <v>0</v>
      </c>
      <c r="H77" s="18">
        <v>60000</v>
      </c>
    </row>
    <row r="78">
      <c r="A78" s="10" t="s">
        <v>552</v>
      </c>
      <c r="B78" s="11" t="s">
        <v>553</v>
      </c>
      <c r="C78" s="18">
        <v>1</v>
      </c>
      <c r="D78" s="18">
        <v>5000</v>
      </c>
      <c r="E78" s="18">
        <v>0</v>
      </c>
      <c r="F78" s="18">
        <v>5000</v>
      </c>
      <c r="G78" s="18">
        <v>0</v>
      </c>
      <c r="H78" s="18">
        <v>60000</v>
      </c>
    </row>
    <row r="79">
      <c r="A79" s="10" t="s">
        <v>554</v>
      </c>
      <c r="B79" s="11" t="s">
        <v>555</v>
      </c>
      <c r="C79" s="18">
        <v>2</v>
      </c>
      <c r="D79" s="18">
        <v>5000</v>
      </c>
      <c r="E79" s="18">
        <v>0</v>
      </c>
      <c r="F79" s="18">
        <v>5000</v>
      </c>
      <c r="G79" s="18">
        <v>0</v>
      </c>
      <c r="H79" s="18">
        <v>80000</v>
      </c>
    </row>
    <row r="80">
      <c r="A80" s="10" t="s">
        <v>554</v>
      </c>
      <c r="B80" s="11" t="s">
        <v>555</v>
      </c>
      <c r="C80" s="18">
        <v>1</v>
      </c>
      <c r="D80" s="18">
        <v>5000</v>
      </c>
      <c r="E80" s="18">
        <v>0</v>
      </c>
      <c r="F80" s="18">
        <v>5000</v>
      </c>
      <c r="G80" s="18">
        <v>0</v>
      </c>
      <c r="H80" s="18">
        <v>20000</v>
      </c>
    </row>
    <row r="81">
      <c r="A81" s="10" t="s">
        <v>556</v>
      </c>
      <c r="B81" s="11" t="s">
        <v>557</v>
      </c>
      <c r="C81" s="18">
        <v>5</v>
      </c>
      <c r="D81" s="18">
        <v>5000</v>
      </c>
      <c r="E81" s="18">
        <v>0</v>
      </c>
      <c r="F81" s="18">
        <v>5000</v>
      </c>
      <c r="G81" s="18">
        <v>0</v>
      </c>
      <c r="H81" s="18">
        <v>300000</v>
      </c>
    </row>
    <row r="82">
      <c r="A82" s="10" t="s">
        <v>558</v>
      </c>
      <c r="B82" s="11" t="s">
        <v>559</v>
      </c>
      <c r="C82" s="18">
        <v>6</v>
      </c>
      <c r="D82" s="18">
        <v>5000</v>
      </c>
      <c r="E82" s="18">
        <v>0</v>
      </c>
      <c r="F82" s="18">
        <v>5000</v>
      </c>
      <c r="G82" s="18">
        <v>0</v>
      </c>
      <c r="H82" s="18">
        <v>360000</v>
      </c>
    </row>
    <row r="83">
      <c r="A83" s="10" t="s">
        <v>250</v>
      </c>
      <c r="B83" s="11" t="s">
        <v>560</v>
      </c>
      <c r="C83" s="18">
        <v>2</v>
      </c>
      <c r="D83" s="18">
        <v>20816</v>
      </c>
      <c r="E83" s="18">
        <v>20816</v>
      </c>
      <c r="F83" s="18">
        <v>0</v>
      </c>
      <c r="G83" s="18">
        <v>0</v>
      </c>
      <c r="H83" s="18">
        <v>499584</v>
      </c>
    </row>
    <row r="84">
      <c r="A84" s="10" t="s">
        <v>561</v>
      </c>
      <c r="B84" s="11" t="s">
        <v>562</v>
      </c>
      <c r="C84" s="18">
        <v>2</v>
      </c>
      <c r="D84" s="18">
        <v>22714.5</v>
      </c>
      <c r="E84" s="18">
        <v>22714.5</v>
      </c>
      <c r="F84" s="18">
        <v>0</v>
      </c>
      <c r="G84" s="18">
        <v>0</v>
      </c>
      <c r="H84" s="18">
        <v>545148</v>
      </c>
    </row>
    <row r="85">
      <c r="A85" s="10" t="s">
        <v>563</v>
      </c>
      <c r="B85" s="11" t="s">
        <v>564</v>
      </c>
      <c r="C85" s="18">
        <v>2</v>
      </c>
      <c r="D85" s="18">
        <v>22360.22916</v>
      </c>
      <c r="E85" s="18">
        <v>11255</v>
      </c>
      <c r="F85" s="18">
        <v>0</v>
      </c>
      <c r="G85" s="18">
        <v>11105.22916</v>
      </c>
      <c r="H85" s="18">
        <v>536645.5</v>
      </c>
    </row>
    <row r="86">
      <c r="A86" s="10" t="s">
        <v>565</v>
      </c>
      <c r="B86" s="11" t="s">
        <v>566</v>
      </c>
      <c r="C86" s="18">
        <v>4</v>
      </c>
      <c r="D86" s="18">
        <v>19000</v>
      </c>
      <c r="E86" s="18">
        <v>9623</v>
      </c>
      <c r="F86" s="18">
        <v>0</v>
      </c>
      <c r="G86" s="18">
        <v>9377</v>
      </c>
      <c r="H86" s="18">
        <v>912000</v>
      </c>
    </row>
    <row r="87">
      <c r="A87" s="10" t="s">
        <v>567</v>
      </c>
      <c r="B87" s="11" t="s">
        <v>568</v>
      </c>
      <c r="C87" s="18">
        <v>3.5</v>
      </c>
      <c r="D87" s="18">
        <v>18528.50005</v>
      </c>
      <c r="E87" s="18">
        <v>8569</v>
      </c>
      <c r="F87" s="18">
        <v>0</v>
      </c>
      <c r="G87" s="18">
        <v>9959.50005</v>
      </c>
      <c r="H87" s="18">
        <v>778197</v>
      </c>
    </row>
    <row r="88">
      <c r="A88" s="10" t="s">
        <v>569</v>
      </c>
      <c r="B88" s="11" t="s">
        <v>570</v>
      </c>
      <c r="C88" s="18">
        <v>8</v>
      </c>
      <c r="D88" s="18">
        <v>5000</v>
      </c>
      <c r="E88" s="18">
        <v>0</v>
      </c>
      <c r="F88" s="18">
        <v>5000</v>
      </c>
      <c r="G88" s="18">
        <v>0</v>
      </c>
      <c r="H88" s="18">
        <v>280000</v>
      </c>
    </row>
    <row r="89">
      <c r="A89" s="10" t="s">
        <v>571</v>
      </c>
      <c r="B89" s="11" t="s">
        <v>572</v>
      </c>
      <c r="C89" s="18">
        <v>9</v>
      </c>
      <c r="D89" s="18">
        <v>10000</v>
      </c>
      <c r="E89" s="18">
        <v>0</v>
      </c>
      <c r="F89" s="18">
        <v>10000</v>
      </c>
      <c r="G89" s="18">
        <v>0</v>
      </c>
      <c r="H89" s="18">
        <v>360000</v>
      </c>
    </row>
    <row r="90">
      <c r="A90" s="10" t="s">
        <v>571</v>
      </c>
      <c r="B90" s="11" t="s">
        <v>572</v>
      </c>
      <c r="C90" s="18">
        <v>1</v>
      </c>
      <c r="D90" s="18">
        <v>10000</v>
      </c>
      <c r="E90" s="18">
        <v>0</v>
      </c>
      <c r="F90" s="18">
        <v>10000</v>
      </c>
      <c r="G90" s="18">
        <v>0</v>
      </c>
      <c r="H90" s="18">
        <v>10000</v>
      </c>
    </row>
    <row r="91">
      <c r="A91" s="10" t="s">
        <v>573</v>
      </c>
      <c r="B91" s="11" t="s">
        <v>574</v>
      </c>
      <c r="C91" s="18">
        <v>1</v>
      </c>
      <c r="D91" s="18">
        <v>5000</v>
      </c>
      <c r="E91" s="18">
        <v>0</v>
      </c>
      <c r="F91" s="18">
        <v>5000</v>
      </c>
      <c r="G91" s="18">
        <v>0</v>
      </c>
      <c r="H91" s="18">
        <v>20000</v>
      </c>
    </row>
    <row r="92" ht="25" customHeight="1">
      <c r="A92" s="26" t="s">
        <v>542</v>
      </c>
      <c r="B92" s="26"/>
      <c r="C92" s="22" t="s">
        <v>387</v>
      </c>
      <c r="D92" s="22">
        <f>SUBTOTAL(9,D73:D91)</f>
      </c>
      <c r="E92" s="22" t="s">
        <v>387</v>
      </c>
      <c r="F92" s="22" t="s">
        <v>387</v>
      </c>
      <c r="G92" s="22" t="s">
        <v>387</v>
      </c>
      <c r="H92" s="22">
        <f>SUBTOTAL(9,H73:H91)</f>
      </c>
    </row>
    <row r="93" ht="25" customHeight="1">
</row>
    <row r="94" ht="25" customHeight="1">
      <c r="A94" s="23" t="s">
        <v>467</v>
      </c>
      <c r="B94" s="23"/>
      <c r="C94" s="24" t="s">
        <v>114</v>
      </c>
      <c r="D94" s="24"/>
      <c r="E94" s="24"/>
      <c r="F94" s="24"/>
      <c r="G94" s="24"/>
      <c r="H94" s="24"/>
    </row>
    <row r="95" ht="25" customHeight="1">
      <c r="A95" s="23" t="s">
        <v>468</v>
      </c>
      <c r="B95" s="23"/>
      <c r="C95" s="24" t="s">
        <v>575</v>
      </c>
      <c r="D95" s="24"/>
      <c r="E95" s="24"/>
      <c r="F95" s="24"/>
      <c r="G95" s="24"/>
      <c r="H95" s="24"/>
    </row>
    <row r="96" ht="25" customHeight="1">
      <c r="A96" s="6" t="s">
        <v>470</v>
      </c>
      <c r="B96" s="6"/>
      <c r="C96" s="6"/>
      <c r="D96" s="6"/>
      <c r="E96" s="6"/>
      <c r="F96" s="6"/>
      <c r="G96" s="6"/>
      <c r="H96" s="6"/>
    </row>
    <row r="97" ht="25" customHeight="1">
</row>
    <row r="98" ht="50" customHeight="1">
      <c r="A98" s="10" t="s">
        <v>378</v>
      </c>
      <c r="B98" s="10" t="s">
        <v>471</v>
      </c>
      <c r="C98" s="10" t="s">
        <v>472</v>
      </c>
      <c r="D98" s="10" t="s">
        <v>473</v>
      </c>
      <c r="E98" s="10"/>
      <c r="F98" s="10"/>
      <c r="G98" s="10"/>
      <c r="H98" s="10" t="s">
        <v>474</v>
      </c>
    </row>
    <row r="99" ht="50" customHeight="1">
      <c r="A99" s="10"/>
      <c r="B99" s="10"/>
      <c r="C99" s="10"/>
      <c r="D99" s="10" t="s">
        <v>475</v>
      </c>
      <c r="E99" s="10" t="s">
        <v>476</v>
      </c>
      <c r="F99" s="10"/>
      <c r="G99" s="10"/>
      <c r="H99" s="10"/>
    </row>
    <row r="100" ht="50" customHeight="1">
      <c r="A100" s="10"/>
      <c r="B100" s="10"/>
      <c r="C100" s="10"/>
      <c r="D100" s="10"/>
      <c r="E100" s="10" t="s">
        <v>477</v>
      </c>
      <c r="F100" s="10" t="s">
        <v>478</v>
      </c>
      <c r="G100" s="10" t="s">
        <v>479</v>
      </c>
      <c r="H100" s="10"/>
    </row>
    <row r="101" ht="25" customHeight="1">
      <c r="A101" s="10" t="s">
        <v>384</v>
      </c>
      <c r="B101" s="10" t="s">
        <v>480</v>
      </c>
      <c r="C101" s="10" t="s">
        <v>481</v>
      </c>
      <c r="D101" s="10" t="s">
        <v>482</v>
      </c>
      <c r="E101" s="10" t="s">
        <v>483</v>
      </c>
      <c r="F101" s="10" t="s">
        <v>484</v>
      </c>
      <c r="G101" s="10" t="s">
        <v>485</v>
      </c>
      <c r="H101" s="10" t="s">
        <v>486</v>
      </c>
    </row>
    <row r="102">
      <c r="A102" s="10" t="s">
        <v>384</v>
      </c>
      <c r="B102" s="11" t="s">
        <v>487</v>
      </c>
      <c r="C102" s="18">
        <v>1</v>
      </c>
      <c r="D102" s="18">
        <v>167534.4</v>
      </c>
      <c r="E102" s="18">
        <v>32534.4</v>
      </c>
      <c r="F102" s="18">
        <v>0</v>
      </c>
      <c r="G102" s="18">
        <v>135000</v>
      </c>
      <c r="H102" s="18">
        <v>2010412.8</v>
      </c>
    </row>
    <row r="103">
      <c r="A103" s="10" t="s">
        <v>480</v>
      </c>
      <c r="B103" s="11" t="s">
        <v>488</v>
      </c>
      <c r="C103" s="18">
        <v>1</v>
      </c>
      <c r="D103" s="18">
        <v>70925.2</v>
      </c>
      <c r="E103" s="18">
        <v>30925.2</v>
      </c>
      <c r="F103" s="18">
        <v>25000</v>
      </c>
      <c r="G103" s="18">
        <v>15000</v>
      </c>
      <c r="H103" s="18">
        <v>851102.4</v>
      </c>
    </row>
    <row r="104">
      <c r="A104" s="10" t="s">
        <v>481</v>
      </c>
      <c r="B104" s="11" t="s">
        <v>489</v>
      </c>
      <c r="C104" s="18">
        <v>1</v>
      </c>
      <c r="D104" s="18">
        <v>70925.2</v>
      </c>
      <c r="E104" s="18">
        <v>30925.2</v>
      </c>
      <c r="F104" s="18">
        <v>29000</v>
      </c>
      <c r="G104" s="18">
        <v>11000</v>
      </c>
      <c r="H104" s="18">
        <v>851102.4</v>
      </c>
    </row>
    <row r="105">
      <c r="A105" s="10" t="s">
        <v>482</v>
      </c>
      <c r="B105" s="11" t="s">
        <v>576</v>
      </c>
      <c r="C105" s="18">
        <v>1</v>
      </c>
      <c r="D105" s="18">
        <v>69771</v>
      </c>
      <c r="E105" s="18">
        <v>25771</v>
      </c>
      <c r="F105" s="18">
        <v>19000</v>
      </c>
      <c r="G105" s="18">
        <v>25000</v>
      </c>
      <c r="H105" s="18">
        <v>837252</v>
      </c>
    </row>
    <row r="106">
      <c r="A106" s="10" t="s">
        <v>482</v>
      </c>
      <c r="B106" s="11" t="s">
        <v>576</v>
      </c>
      <c r="C106" s="18">
        <v>1</v>
      </c>
      <c r="D106" s="18">
        <v>68597</v>
      </c>
      <c r="E106" s="18">
        <v>24597</v>
      </c>
      <c r="F106" s="18">
        <v>24000</v>
      </c>
      <c r="G106" s="18">
        <v>20000</v>
      </c>
      <c r="H106" s="18">
        <v>823164</v>
      </c>
    </row>
    <row r="107">
      <c r="A107" s="10" t="s">
        <v>483</v>
      </c>
      <c r="B107" s="11" t="s">
        <v>490</v>
      </c>
      <c r="C107" s="18">
        <v>2</v>
      </c>
      <c r="D107" s="18">
        <v>68597</v>
      </c>
      <c r="E107" s="18">
        <v>24597</v>
      </c>
      <c r="F107" s="18">
        <v>20000</v>
      </c>
      <c r="G107" s="18">
        <v>24000</v>
      </c>
      <c r="H107" s="18">
        <v>1646328</v>
      </c>
    </row>
    <row r="108">
      <c r="A108" s="10" t="s">
        <v>484</v>
      </c>
      <c r="B108" s="11" t="s">
        <v>491</v>
      </c>
      <c r="C108" s="18">
        <v>2</v>
      </c>
      <c r="D108" s="18">
        <v>66771</v>
      </c>
      <c r="E108" s="18">
        <v>25771</v>
      </c>
      <c r="F108" s="18">
        <v>26000</v>
      </c>
      <c r="G108" s="18">
        <v>15000</v>
      </c>
      <c r="H108" s="18">
        <v>1602504</v>
      </c>
    </row>
    <row r="109">
      <c r="A109" s="10" t="s">
        <v>484</v>
      </c>
      <c r="B109" s="11" t="s">
        <v>491</v>
      </c>
      <c r="C109" s="18">
        <v>1</v>
      </c>
      <c r="D109" s="18">
        <v>67925.2</v>
      </c>
      <c r="E109" s="18">
        <v>30925.2</v>
      </c>
      <c r="F109" s="18">
        <v>28000</v>
      </c>
      <c r="G109" s="18">
        <v>9000</v>
      </c>
      <c r="H109" s="18">
        <v>815102.4</v>
      </c>
    </row>
    <row r="110">
      <c r="A110" s="10" t="s">
        <v>484</v>
      </c>
      <c r="B110" s="11" t="s">
        <v>491</v>
      </c>
      <c r="C110" s="18">
        <v>1</v>
      </c>
      <c r="D110" s="18">
        <v>67597</v>
      </c>
      <c r="E110" s="18">
        <v>24597</v>
      </c>
      <c r="F110" s="18">
        <v>25000</v>
      </c>
      <c r="G110" s="18">
        <v>18000</v>
      </c>
      <c r="H110" s="18">
        <v>811164</v>
      </c>
    </row>
    <row r="111">
      <c r="A111" s="10" t="s">
        <v>486</v>
      </c>
      <c r="B111" s="11" t="s">
        <v>577</v>
      </c>
      <c r="C111" s="18">
        <v>1</v>
      </c>
      <c r="D111" s="18">
        <v>66597</v>
      </c>
      <c r="E111" s="18">
        <v>24597</v>
      </c>
      <c r="F111" s="18">
        <v>20000</v>
      </c>
      <c r="G111" s="18">
        <v>22000</v>
      </c>
      <c r="H111" s="18">
        <v>799164</v>
      </c>
    </row>
    <row r="112">
      <c r="A112" s="10" t="s">
        <v>578</v>
      </c>
      <c r="B112" s="11" t="s">
        <v>579</v>
      </c>
      <c r="C112" s="18">
        <v>4</v>
      </c>
      <c r="D112" s="18">
        <v>60513.6666</v>
      </c>
      <c r="E112" s="18">
        <v>24597</v>
      </c>
      <c r="F112" s="18">
        <v>5000</v>
      </c>
      <c r="G112" s="18">
        <v>30916.6666</v>
      </c>
      <c r="H112" s="18">
        <v>2904656</v>
      </c>
    </row>
    <row r="113">
      <c r="A113" s="10" t="s">
        <v>580</v>
      </c>
      <c r="B113" s="11" t="s">
        <v>581</v>
      </c>
      <c r="C113" s="18">
        <v>1</v>
      </c>
      <c r="D113" s="18">
        <v>64597</v>
      </c>
      <c r="E113" s="18">
        <v>24597</v>
      </c>
      <c r="F113" s="18">
        <v>0</v>
      </c>
      <c r="G113" s="18">
        <v>40000</v>
      </c>
      <c r="H113" s="18">
        <v>775164</v>
      </c>
    </row>
    <row r="114">
      <c r="A114" s="10" t="s">
        <v>582</v>
      </c>
      <c r="B114" s="11" t="s">
        <v>583</v>
      </c>
      <c r="C114" s="18">
        <v>1</v>
      </c>
      <c r="D114" s="18">
        <v>9623</v>
      </c>
      <c r="E114" s="18">
        <v>9623</v>
      </c>
      <c r="F114" s="18">
        <v>0</v>
      </c>
      <c r="G114" s="18">
        <v>0</v>
      </c>
      <c r="H114" s="18">
        <v>115476</v>
      </c>
    </row>
    <row r="115">
      <c r="A115" s="10" t="s">
        <v>582</v>
      </c>
      <c r="B115" s="11" t="s">
        <v>583</v>
      </c>
      <c r="C115" s="18">
        <v>4</v>
      </c>
      <c r="D115" s="18">
        <v>32623</v>
      </c>
      <c r="E115" s="18">
        <v>9623</v>
      </c>
      <c r="F115" s="18">
        <v>0</v>
      </c>
      <c r="G115" s="18">
        <v>23000</v>
      </c>
      <c r="H115" s="18">
        <v>1565904</v>
      </c>
    </row>
    <row r="116">
      <c r="A116" s="10" t="s">
        <v>584</v>
      </c>
      <c r="B116" s="11" t="s">
        <v>585</v>
      </c>
      <c r="C116" s="18">
        <v>2</v>
      </c>
      <c r="D116" s="18">
        <v>31450.8</v>
      </c>
      <c r="E116" s="18">
        <v>31450.8</v>
      </c>
      <c r="F116" s="18">
        <v>0</v>
      </c>
      <c r="G116" s="18">
        <v>0</v>
      </c>
      <c r="H116" s="18">
        <v>754819.2</v>
      </c>
    </row>
    <row r="117">
      <c r="A117" s="10" t="s">
        <v>584</v>
      </c>
      <c r="B117" s="11" t="s">
        <v>585</v>
      </c>
      <c r="C117" s="18">
        <v>1</v>
      </c>
      <c r="D117" s="18">
        <v>26209</v>
      </c>
      <c r="E117" s="18">
        <v>26209</v>
      </c>
      <c r="F117" s="18">
        <v>0</v>
      </c>
      <c r="G117" s="18">
        <v>0</v>
      </c>
      <c r="H117" s="18">
        <v>314508</v>
      </c>
    </row>
    <row r="118">
      <c r="A118" s="10" t="s">
        <v>584</v>
      </c>
      <c r="B118" s="11" t="s">
        <v>585</v>
      </c>
      <c r="C118" s="18">
        <v>1</v>
      </c>
      <c r="D118" s="18">
        <v>48450.8</v>
      </c>
      <c r="E118" s="18">
        <v>31450.8</v>
      </c>
      <c r="F118" s="18">
        <v>17000</v>
      </c>
      <c r="G118" s="18">
        <v>0</v>
      </c>
      <c r="H118" s="18">
        <v>145352.4</v>
      </c>
    </row>
    <row r="119">
      <c r="A119" s="10" t="s">
        <v>584</v>
      </c>
      <c r="B119" s="11" t="s">
        <v>585</v>
      </c>
      <c r="C119" s="18">
        <v>1</v>
      </c>
      <c r="D119" s="18">
        <v>29958</v>
      </c>
      <c r="E119" s="18">
        <v>29958</v>
      </c>
      <c r="F119" s="18">
        <v>0</v>
      </c>
      <c r="G119" s="18">
        <v>0</v>
      </c>
      <c r="H119" s="18">
        <v>359496</v>
      </c>
    </row>
    <row r="120">
      <c r="A120" s="10" t="s">
        <v>584</v>
      </c>
      <c r="B120" s="11" t="s">
        <v>585</v>
      </c>
      <c r="C120" s="18">
        <v>1</v>
      </c>
      <c r="D120" s="18">
        <v>31450.8</v>
      </c>
      <c r="E120" s="18">
        <v>31450.8</v>
      </c>
      <c r="F120" s="18">
        <v>0</v>
      </c>
      <c r="G120" s="18">
        <v>0</v>
      </c>
      <c r="H120" s="18">
        <v>377409.6</v>
      </c>
    </row>
    <row r="121">
      <c r="A121" s="10" t="s">
        <v>584</v>
      </c>
      <c r="B121" s="11" t="s">
        <v>585</v>
      </c>
      <c r="C121" s="18">
        <v>1</v>
      </c>
      <c r="D121" s="18">
        <v>24965</v>
      </c>
      <c r="E121" s="18">
        <v>24965</v>
      </c>
      <c r="F121" s="18">
        <v>0</v>
      </c>
      <c r="G121" s="18">
        <v>0</v>
      </c>
      <c r="H121" s="18">
        <v>299580</v>
      </c>
    </row>
    <row r="122">
      <c r="A122" s="10" t="s">
        <v>586</v>
      </c>
      <c r="B122" s="11" t="s">
        <v>587</v>
      </c>
      <c r="C122" s="18">
        <v>1</v>
      </c>
      <c r="D122" s="18">
        <v>37995</v>
      </c>
      <c r="E122" s="18">
        <v>22995</v>
      </c>
      <c r="F122" s="18">
        <v>0</v>
      </c>
      <c r="G122" s="18">
        <v>15000</v>
      </c>
      <c r="H122" s="18">
        <v>341955</v>
      </c>
    </row>
    <row r="123">
      <c r="A123" s="10" t="s">
        <v>588</v>
      </c>
      <c r="B123" s="11" t="s">
        <v>589</v>
      </c>
      <c r="C123" s="18">
        <v>2</v>
      </c>
      <c r="D123" s="18">
        <v>37995</v>
      </c>
      <c r="E123" s="18">
        <v>22995</v>
      </c>
      <c r="F123" s="18">
        <v>0</v>
      </c>
      <c r="G123" s="18">
        <v>15000</v>
      </c>
      <c r="H123" s="18">
        <v>911880</v>
      </c>
    </row>
    <row r="124">
      <c r="A124" s="10" t="s">
        <v>590</v>
      </c>
      <c r="B124" s="11" t="s">
        <v>591</v>
      </c>
      <c r="C124" s="18">
        <v>1</v>
      </c>
      <c r="D124" s="18">
        <v>63816</v>
      </c>
      <c r="E124" s="18">
        <v>20816</v>
      </c>
      <c r="F124" s="18">
        <v>0</v>
      </c>
      <c r="G124" s="18">
        <v>43000</v>
      </c>
      <c r="H124" s="18">
        <v>765792</v>
      </c>
    </row>
    <row r="125">
      <c r="A125" s="10" t="s">
        <v>592</v>
      </c>
      <c r="B125" s="11" t="s">
        <v>593</v>
      </c>
      <c r="C125" s="18">
        <v>1</v>
      </c>
      <c r="D125" s="18">
        <v>27594</v>
      </c>
      <c r="E125" s="18">
        <v>27594</v>
      </c>
      <c r="F125" s="18">
        <v>0</v>
      </c>
      <c r="G125" s="18">
        <v>0</v>
      </c>
      <c r="H125" s="18">
        <v>331128</v>
      </c>
    </row>
    <row r="126">
      <c r="A126" s="10" t="s">
        <v>594</v>
      </c>
      <c r="B126" s="11" t="s">
        <v>595</v>
      </c>
      <c r="C126" s="18">
        <v>1</v>
      </c>
      <c r="D126" s="18">
        <v>29958</v>
      </c>
      <c r="E126" s="18">
        <v>29958</v>
      </c>
      <c r="F126" s="18">
        <v>0</v>
      </c>
      <c r="G126" s="18">
        <v>0</v>
      </c>
      <c r="H126" s="18">
        <v>359496</v>
      </c>
    </row>
    <row r="127">
      <c r="A127" s="10" t="s">
        <v>596</v>
      </c>
      <c r="B127" s="11" t="s">
        <v>597</v>
      </c>
      <c r="C127" s="18">
        <v>.5</v>
      </c>
      <c r="D127" s="18">
        <v>9623</v>
      </c>
      <c r="E127" s="18">
        <v>9623</v>
      </c>
      <c r="F127" s="18">
        <v>0</v>
      </c>
      <c r="G127" s="18">
        <v>0</v>
      </c>
      <c r="H127" s="18">
        <v>19246</v>
      </c>
    </row>
    <row r="128">
      <c r="A128" s="10" t="s">
        <v>598</v>
      </c>
      <c r="B128" s="11" t="s">
        <v>493</v>
      </c>
      <c r="C128" s="18">
        <v>2.5</v>
      </c>
      <c r="D128" s="18">
        <v>22995</v>
      </c>
      <c r="E128" s="18">
        <v>22995</v>
      </c>
      <c r="F128" s="18">
        <v>0</v>
      </c>
      <c r="G128" s="18">
        <v>0</v>
      </c>
      <c r="H128" s="18">
        <v>689850</v>
      </c>
    </row>
    <row r="129">
      <c r="A129" s="10" t="s">
        <v>598</v>
      </c>
      <c r="B129" s="11" t="s">
        <v>493</v>
      </c>
      <c r="C129" s="18">
        <v>4</v>
      </c>
      <c r="D129" s="18">
        <v>45589.6875</v>
      </c>
      <c r="E129" s="18">
        <v>22995</v>
      </c>
      <c r="F129" s="18">
        <v>18000</v>
      </c>
      <c r="G129" s="18">
        <v>4594.6875</v>
      </c>
      <c r="H129" s="18">
        <v>2188305</v>
      </c>
    </row>
    <row r="130">
      <c r="A130" s="10" t="s">
        <v>599</v>
      </c>
      <c r="B130" s="11" t="s">
        <v>600</v>
      </c>
      <c r="C130" s="18">
        <v>1</v>
      </c>
      <c r="D130" s="18">
        <v>24965</v>
      </c>
      <c r="E130" s="18">
        <v>24965</v>
      </c>
      <c r="F130" s="18">
        <v>0</v>
      </c>
      <c r="G130" s="18">
        <v>0</v>
      </c>
      <c r="H130" s="18">
        <v>149790</v>
      </c>
    </row>
    <row r="131">
      <c r="A131" s="10" t="s">
        <v>601</v>
      </c>
      <c r="B131" s="11" t="s">
        <v>602</v>
      </c>
      <c r="C131" s="18">
        <v>.5</v>
      </c>
      <c r="D131" s="18">
        <v>27594</v>
      </c>
      <c r="E131" s="18">
        <v>27594</v>
      </c>
      <c r="F131" s="18">
        <v>0</v>
      </c>
      <c r="G131" s="18">
        <v>0</v>
      </c>
      <c r="H131" s="18">
        <v>124173</v>
      </c>
    </row>
    <row r="132">
      <c r="A132" s="10" t="s">
        <v>494</v>
      </c>
      <c r="B132" s="11" t="s">
        <v>495</v>
      </c>
      <c r="C132" s="18">
        <v>1</v>
      </c>
      <c r="D132" s="18">
        <v>60995</v>
      </c>
      <c r="E132" s="18">
        <v>22995</v>
      </c>
      <c r="F132" s="18">
        <v>8000</v>
      </c>
      <c r="G132" s="18">
        <v>30000</v>
      </c>
      <c r="H132" s="18">
        <v>731940</v>
      </c>
    </row>
    <row r="133">
      <c r="A133" s="10" t="s">
        <v>603</v>
      </c>
      <c r="B133" s="11" t="s">
        <v>604</v>
      </c>
      <c r="C133" s="18">
        <v>1</v>
      </c>
      <c r="D133" s="18">
        <v>57995</v>
      </c>
      <c r="E133" s="18">
        <v>22995</v>
      </c>
      <c r="F133" s="18">
        <v>5000</v>
      </c>
      <c r="G133" s="18">
        <v>30000</v>
      </c>
      <c r="H133" s="18">
        <v>695940</v>
      </c>
    </row>
    <row r="134">
      <c r="A134" s="10" t="s">
        <v>605</v>
      </c>
      <c r="B134" s="11" t="s">
        <v>606</v>
      </c>
      <c r="C134" s="18">
        <v>1</v>
      </c>
      <c r="D134" s="18">
        <v>59965</v>
      </c>
      <c r="E134" s="18">
        <v>24965</v>
      </c>
      <c r="F134" s="18">
        <v>0</v>
      </c>
      <c r="G134" s="18">
        <v>35000</v>
      </c>
      <c r="H134" s="18">
        <v>719580</v>
      </c>
    </row>
    <row r="135">
      <c r="A135" s="10" t="s">
        <v>607</v>
      </c>
      <c r="B135" s="11" t="s">
        <v>608</v>
      </c>
      <c r="C135" s="18">
        <v>.5</v>
      </c>
      <c r="D135" s="18">
        <v>22995</v>
      </c>
      <c r="E135" s="18">
        <v>22995</v>
      </c>
      <c r="F135" s="18">
        <v>0</v>
      </c>
      <c r="G135" s="18">
        <v>0</v>
      </c>
      <c r="H135" s="18">
        <v>137970</v>
      </c>
    </row>
    <row r="136">
      <c r="A136" s="10" t="s">
        <v>609</v>
      </c>
      <c r="B136" s="11" t="s">
        <v>610</v>
      </c>
      <c r="C136" s="18">
        <v>1.5</v>
      </c>
      <c r="D136" s="18">
        <v>30907</v>
      </c>
      <c r="E136" s="18">
        <v>20907</v>
      </c>
      <c r="F136" s="18">
        <v>0</v>
      </c>
      <c r="G136" s="18">
        <v>10000</v>
      </c>
      <c r="H136" s="18">
        <v>556326</v>
      </c>
    </row>
    <row r="137">
      <c r="A137" s="10" t="s">
        <v>609</v>
      </c>
      <c r="B137" s="11" t="s">
        <v>610</v>
      </c>
      <c r="C137" s="18">
        <v>.75</v>
      </c>
      <c r="D137" s="18">
        <v>36092</v>
      </c>
      <c r="E137" s="18">
        <v>26092</v>
      </c>
      <c r="F137" s="18">
        <v>0</v>
      </c>
      <c r="G137" s="18">
        <v>10000</v>
      </c>
      <c r="H137" s="18">
        <v>324828</v>
      </c>
    </row>
    <row r="138">
      <c r="A138" s="10" t="s">
        <v>609</v>
      </c>
      <c r="B138" s="11" t="s">
        <v>610</v>
      </c>
      <c r="C138" s="18">
        <v>1.5</v>
      </c>
      <c r="D138" s="18">
        <v>34452</v>
      </c>
      <c r="E138" s="18">
        <v>24452</v>
      </c>
      <c r="F138" s="18">
        <v>0</v>
      </c>
      <c r="G138" s="18">
        <v>10000</v>
      </c>
      <c r="H138" s="18">
        <v>620136</v>
      </c>
    </row>
    <row r="139">
      <c r="A139" s="10" t="s">
        <v>609</v>
      </c>
      <c r="B139" s="11" t="s">
        <v>610</v>
      </c>
      <c r="C139" s="18">
        <v>.5</v>
      </c>
      <c r="D139" s="18">
        <v>16811</v>
      </c>
      <c r="E139" s="18">
        <v>16811</v>
      </c>
      <c r="F139" s="18">
        <v>0</v>
      </c>
      <c r="G139" s="18">
        <v>0</v>
      </c>
      <c r="H139" s="18">
        <v>100866</v>
      </c>
    </row>
    <row r="140">
      <c r="A140" s="10" t="s">
        <v>609</v>
      </c>
      <c r="B140" s="11" t="s">
        <v>610</v>
      </c>
      <c r="C140" s="18">
        <v>1</v>
      </c>
      <c r="D140" s="18">
        <v>36092</v>
      </c>
      <c r="E140" s="18">
        <v>26092</v>
      </c>
      <c r="F140" s="18">
        <v>0</v>
      </c>
      <c r="G140" s="18">
        <v>10000</v>
      </c>
      <c r="H140" s="18">
        <v>433104</v>
      </c>
    </row>
    <row r="141">
      <c r="A141" s="10" t="s">
        <v>609</v>
      </c>
      <c r="B141" s="11" t="s">
        <v>610</v>
      </c>
      <c r="C141" s="18">
        <v>.5</v>
      </c>
      <c r="D141" s="18">
        <v>20357</v>
      </c>
      <c r="E141" s="18">
        <v>20357</v>
      </c>
      <c r="F141" s="18">
        <v>0</v>
      </c>
      <c r="G141" s="18">
        <v>0</v>
      </c>
      <c r="H141" s="18">
        <v>122142</v>
      </c>
    </row>
    <row r="142">
      <c r="A142" s="10" t="s">
        <v>609</v>
      </c>
      <c r="B142" s="11" t="s">
        <v>610</v>
      </c>
      <c r="C142" s="18">
        <v>2.25</v>
      </c>
      <c r="D142" s="18">
        <v>35088.4</v>
      </c>
      <c r="E142" s="18">
        <v>25088.4</v>
      </c>
      <c r="F142" s="18">
        <v>0</v>
      </c>
      <c r="G142" s="18">
        <v>10000</v>
      </c>
      <c r="H142" s="18">
        <v>947386.8</v>
      </c>
    </row>
    <row r="143">
      <c r="A143" s="10" t="s">
        <v>609</v>
      </c>
      <c r="B143" s="11" t="s">
        <v>610</v>
      </c>
      <c r="C143" s="18">
        <v>1</v>
      </c>
      <c r="D143" s="18">
        <v>38712</v>
      </c>
      <c r="E143" s="18">
        <v>22279</v>
      </c>
      <c r="F143" s="18">
        <v>13619.39</v>
      </c>
      <c r="G143" s="18">
        <v>2813.61</v>
      </c>
      <c r="H143" s="18">
        <v>464544</v>
      </c>
    </row>
    <row r="144">
      <c r="A144" s="10" t="s">
        <v>496</v>
      </c>
      <c r="B144" s="11" t="s">
        <v>497</v>
      </c>
      <c r="C144" s="18">
        <v>1</v>
      </c>
      <c r="D144" s="18">
        <v>59452</v>
      </c>
      <c r="E144" s="18">
        <v>24452</v>
      </c>
      <c r="F144" s="18">
        <v>20000</v>
      </c>
      <c r="G144" s="18">
        <v>15000</v>
      </c>
      <c r="H144" s="18">
        <v>713424</v>
      </c>
    </row>
    <row r="145">
      <c r="A145" s="10" t="s">
        <v>496</v>
      </c>
      <c r="B145" s="11" t="s">
        <v>497</v>
      </c>
      <c r="C145" s="18">
        <v>2</v>
      </c>
      <c r="D145" s="18">
        <v>56092</v>
      </c>
      <c r="E145" s="18">
        <v>26092</v>
      </c>
      <c r="F145" s="18">
        <v>17000</v>
      </c>
      <c r="G145" s="18">
        <v>13000</v>
      </c>
      <c r="H145" s="18">
        <v>1346208</v>
      </c>
    </row>
    <row r="146">
      <c r="A146" s="10" t="s">
        <v>496</v>
      </c>
      <c r="B146" s="11" t="s">
        <v>497</v>
      </c>
      <c r="C146" s="18">
        <v>1</v>
      </c>
      <c r="D146" s="18">
        <v>55907</v>
      </c>
      <c r="E146" s="18">
        <v>20907</v>
      </c>
      <c r="F146" s="18">
        <v>23000</v>
      </c>
      <c r="G146" s="18">
        <v>12000</v>
      </c>
      <c r="H146" s="18">
        <v>670884</v>
      </c>
    </row>
    <row r="147">
      <c r="A147" s="10" t="s">
        <v>611</v>
      </c>
      <c r="B147" s="11" t="s">
        <v>612</v>
      </c>
      <c r="C147" s="18">
        <v>1</v>
      </c>
      <c r="D147" s="18">
        <v>34837.93</v>
      </c>
      <c r="E147" s="18">
        <v>26092</v>
      </c>
      <c r="F147" s="18">
        <v>0</v>
      </c>
      <c r="G147" s="18">
        <v>8745.93</v>
      </c>
      <c r="H147" s="18">
        <v>418055.16</v>
      </c>
    </row>
    <row r="148">
      <c r="A148" s="10" t="s">
        <v>613</v>
      </c>
      <c r="B148" s="11" t="s">
        <v>614</v>
      </c>
      <c r="C148" s="18">
        <v>1</v>
      </c>
      <c r="D148" s="18">
        <v>75674.59917</v>
      </c>
      <c r="E148" s="18">
        <v>25674.6</v>
      </c>
      <c r="F148" s="18">
        <v>26999.99917</v>
      </c>
      <c r="G148" s="18">
        <v>23000</v>
      </c>
      <c r="H148" s="18">
        <v>908095.19</v>
      </c>
    </row>
    <row r="149">
      <c r="A149" s="10" t="s">
        <v>613</v>
      </c>
      <c r="B149" s="11" t="s">
        <v>614</v>
      </c>
      <c r="C149" s="18">
        <v>1</v>
      </c>
      <c r="D149" s="18">
        <v>25674.6</v>
      </c>
      <c r="E149" s="18">
        <v>25674.6</v>
      </c>
      <c r="F149" s="18">
        <v>0</v>
      </c>
      <c r="G149" s="18">
        <v>0</v>
      </c>
      <c r="H149" s="18">
        <v>308095.2</v>
      </c>
    </row>
    <row r="150">
      <c r="A150" s="10" t="s">
        <v>613</v>
      </c>
      <c r="B150" s="11" t="s">
        <v>614</v>
      </c>
      <c r="C150" s="18">
        <v>1</v>
      </c>
      <c r="D150" s="18">
        <v>39652.35</v>
      </c>
      <c r="E150" s="18">
        <v>27396.6</v>
      </c>
      <c r="F150" s="18">
        <v>10000</v>
      </c>
      <c r="G150" s="18">
        <v>2255.75</v>
      </c>
      <c r="H150" s="18">
        <v>475828.2</v>
      </c>
    </row>
    <row r="151">
      <c r="A151" s="10" t="s">
        <v>615</v>
      </c>
      <c r="B151" s="11" t="s">
        <v>616</v>
      </c>
      <c r="C151" s="18">
        <v>2</v>
      </c>
      <c r="D151" s="18">
        <v>31656</v>
      </c>
      <c r="E151" s="18">
        <v>16656</v>
      </c>
      <c r="F151" s="18">
        <v>0</v>
      </c>
      <c r="G151" s="18">
        <v>15000</v>
      </c>
      <c r="H151" s="18">
        <v>569808</v>
      </c>
    </row>
    <row r="152">
      <c r="A152" s="10" t="s">
        <v>615</v>
      </c>
      <c r="B152" s="11" t="s">
        <v>616</v>
      </c>
      <c r="C152" s="18">
        <v>1</v>
      </c>
      <c r="D152" s="18">
        <v>36656</v>
      </c>
      <c r="E152" s="18">
        <v>16656</v>
      </c>
      <c r="F152" s="18">
        <v>0</v>
      </c>
      <c r="G152" s="18">
        <v>20000</v>
      </c>
      <c r="H152" s="18">
        <v>109968</v>
      </c>
    </row>
    <row r="153">
      <c r="A153" s="10" t="s">
        <v>617</v>
      </c>
      <c r="B153" s="11" t="s">
        <v>618</v>
      </c>
      <c r="C153" s="18">
        <v>2</v>
      </c>
      <c r="D153" s="18">
        <v>51656</v>
      </c>
      <c r="E153" s="18">
        <v>16656</v>
      </c>
      <c r="F153" s="18">
        <v>0</v>
      </c>
      <c r="G153" s="18">
        <v>35000</v>
      </c>
      <c r="H153" s="18">
        <v>1239744</v>
      </c>
    </row>
    <row r="154">
      <c r="A154" s="10" t="s">
        <v>619</v>
      </c>
      <c r="B154" s="11" t="s">
        <v>620</v>
      </c>
      <c r="C154" s="18">
        <v>2</v>
      </c>
      <c r="D154" s="18">
        <v>26656</v>
      </c>
      <c r="E154" s="18">
        <v>16656</v>
      </c>
      <c r="F154" s="18">
        <v>0</v>
      </c>
      <c r="G154" s="18">
        <v>10000</v>
      </c>
      <c r="H154" s="18">
        <v>639744</v>
      </c>
    </row>
    <row r="155">
      <c r="A155" s="10" t="s">
        <v>619</v>
      </c>
      <c r="B155" s="11" t="s">
        <v>620</v>
      </c>
      <c r="C155" s="18">
        <v>1</v>
      </c>
      <c r="D155" s="18">
        <v>16656</v>
      </c>
      <c r="E155" s="18">
        <v>16656</v>
      </c>
      <c r="F155" s="18">
        <v>0</v>
      </c>
      <c r="G155" s="18">
        <v>0</v>
      </c>
      <c r="H155" s="18">
        <v>49968</v>
      </c>
    </row>
    <row r="156">
      <c r="A156" s="10" t="s">
        <v>621</v>
      </c>
      <c r="B156" s="11" t="s">
        <v>622</v>
      </c>
      <c r="C156" s="18">
        <v>4</v>
      </c>
      <c r="D156" s="18">
        <v>21188</v>
      </c>
      <c r="E156" s="18">
        <v>11188</v>
      </c>
      <c r="F156" s="18">
        <v>0</v>
      </c>
      <c r="G156" s="18">
        <v>10000</v>
      </c>
      <c r="H156" s="18">
        <v>1017024</v>
      </c>
    </row>
    <row r="157">
      <c r="A157" s="10" t="s">
        <v>621</v>
      </c>
      <c r="B157" s="11" t="s">
        <v>622</v>
      </c>
      <c r="C157" s="18">
        <v>.5</v>
      </c>
      <c r="D157" s="18">
        <v>11188</v>
      </c>
      <c r="E157" s="18">
        <v>11188</v>
      </c>
      <c r="F157" s="18">
        <v>0</v>
      </c>
      <c r="G157" s="18">
        <v>0</v>
      </c>
      <c r="H157" s="18">
        <v>67128</v>
      </c>
    </row>
    <row r="158">
      <c r="A158" s="10" t="s">
        <v>623</v>
      </c>
      <c r="B158" s="11" t="s">
        <v>624</v>
      </c>
      <c r="C158" s="18">
        <v>1</v>
      </c>
      <c r="D158" s="18">
        <v>22009.00666</v>
      </c>
      <c r="E158" s="18">
        <v>9009</v>
      </c>
      <c r="F158" s="18">
        <v>0</v>
      </c>
      <c r="G158" s="18">
        <v>13000.00666</v>
      </c>
      <c r="H158" s="18">
        <v>264108.08</v>
      </c>
    </row>
    <row r="159">
      <c r="A159" s="10" t="s">
        <v>625</v>
      </c>
      <c r="B159" s="11" t="s">
        <v>626</v>
      </c>
      <c r="C159" s="18">
        <v>1</v>
      </c>
      <c r="D159" s="18">
        <v>13377</v>
      </c>
      <c r="E159" s="18">
        <v>13377</v>
      </c>
      <c r="F159" s="18">
        <v>0</v>
      </c>
      <c r="G159" s="18">
        <v>0</v>
      </c>
      <c r="H159" s="18">
        <v>160524</v>
      </c>
    </row>
    <row r="160">
      <c r="A160" s="10" t="s">
        <v>627</v>
      </c>
      <c r="B160" s="11" t="s">
        <v>628</v>
      </c>
      <c r="C160" s="18">
        <v>1</v>
      </c>
      <c r="D160" s="18">
        <v>16656</v>
      </c>
      <c r="E160" s="18">
        <v>16656</v>
      </c>
      <c r="F160" s="18">
        <v>0</v>
      </c>
      <c r="G160" s="18">
        <v>0</v>
      </c>
      <c r="H160" s="18">
        <v>99936</v>
      </c>
    </row>
    <row r="161">
      <c r="A161" s="10" t="s">
        <v>627</v>
      </c>
      <c r="B161" s="11" t="s">
        <v>628</v>
      </c>
      <c r="C161" s="18">
        <v>1</v>
      </c>
      <c r="D161" s="18">
        <v>26656</v>
      </c>
      <c r="E161" s="18">
        <v>16656</v>
      </c>
      <c r="F161" s="18">
        <v>0</v>
      </c>
      <c r="G161" s="18">
        <v>10000</v>
      </c>
      <c r="H161" s="18">
        <v>319872</v>
      </c>
    </row>
    <row r="162">
      <c r="A162" s="10" t="s">
        <v>629</v>
      </c>
      <c r="B162" s="11" t="s">
        <v>630</v>
      </c>
      <c r="C162" s="18">
        <v>1</v>
      </c>
      <c r="D162" s="18">
        <v>19497</v>
      </c>
      <c r="E162" s="18">
        <v>19497</v>
      </c>
      <c r="F162" s="18">
        <v>0</v>
      </c>
      <c r="G162" s="18">
        <v>0</v>
      </c>
      <c r="H162" s="18">
        <v>233964</v>
      </c>
    </row>
    <row r="163">
      <c r="A163" s="10" t="s">
        <v>631</v>
      </c>
      <c r="B163" s="11" t="s">
        <v>632</v>
      </c>
      <c r="C163" s="18">
        <v>.5</v>
      </c>
      <c r="D163" s="18">
        <v>27288</v>
      </c>
      <c r="E163" s="18">
        <v>27288</v>
      </c>
      <c r="F163" s="18">
        <v>0</v>
      </c>
      <c r="G163" s="18">
        <v>0</v>
      </c>
      <c r="H163" s="18">
        <v>163728</v>
      </c>
    </row>
    <row r="164">
      <c r="A164" s="10" t="s">
        <v>631</v>
      </c>
      <c r="B164" s="11" t="s">
        <v>632</v>
      </c>
      <c r="C164" s="18">
        <v>3</v>
      </c>
      <c r="D164" s="18">
        <v>44085.511</v>
      </c>
      <c r="E164" s="18">
        <v>35474.4</v>
      </c>
      <c r="F164" s="18">
        <v>0</v>
      </c>
      <c r="G164" s="18">
        <v>8611.111</v>
      </c>
      <c r="H164" s="18">
        <v>1587078.4</v>
      </c>
    </row>
    <row r="165">
      <c r="A165" s="10" t="s">
        <v>633</v>
      </c>
      <c r="B165" s="11" t="s">
        <v>634</v>
      </c>
      <c r="C165" s="18">
        <v>1</v>
      </c>
      <c r="D165" s="18">
        <v>43849.18166</v>
      </c>
      <c r="E165" s="18">
        <v>25932.5</v>
      </c>
      <c r="F165" s="18">
        <v>0</v>
      </c>
      <c r="G165" s="18">
        <v>17916.68166</v>
      </c>
      <c r="H165" s="18">
        <v>526190.18</v>
      </c>
    </row>
    <row r="166">
      <c r="A166" s="10" t="s">
        <v>498</v>
      </c>
      <c r="B166" s="11" t="s">
        <v>499</v>
      </c>
      <c r="C166" s="18">
        <v>1</v>
      </c>
      <c r="D166" s="18">
        <v>16656</v>
      </c>
      <c r="E166" s="18">
        <v>16656</v>
      </c>
      <c r="F166" s="18">
        <v>0</v>
      </c>
      <c r="G166" s="18">
        <v>0</v>
      </c>
      <c r="H166" s="18">
        <v>99936</v>
      </c>
    </row>
    <row r="167">
      <c r="A167" s="10" t="s">
        <v>498</v>
      </c>
      <c r="B167" s="11" t="s">
        <v>499</v>
      </c>
      <c r="C167" s="18">
        <v>4</v>
      </c>
      <c r="D167" s="18">
        <v>55656</v>
      </c>
      <c r="E167" s="18">
        <v>16656</v>
      </c>
      <c r="F167" s="18">
        <v>0</v>
      </c>
      <c r="G167" s="18">
        <v>39000</v>
      </c>
      <c r="H167" s="18">
        <v>2671488</v>
      </c>
    </row>
    <row r="168">
      <c r="A168" s="10" t="s">
        <v>635</v>
      </c>
      <c r="B168" s="11" t="s">
        <v>636</v>
      </c>
      <c r="C168" s="18">
        <v>1</v>
      </c>
      <c r="D168" s="18">
        <v>39409</v>
      </c>
      <c r="E168" s="18">
        <v>9409</v>
      </c>
      <c r="F168" s="18">
        <v>0</v>
      </c>
      <c r="G168" s="18">
        <v>30000</v>
      </c>
      <c r="H168" s="18">
        <v>472908</v>
      </c>
    </row>
    <row r="169">
      <c r="A169" s="10" t="s">
        <v>635</v>
      </c>
      <c r="B169" s="11" t="s">
        <v>636</v>
      </c>
      <c r="C169" s="18">
        <v>3</v>
      </c>
      <c r="D169" s="18">
        <v>10479</v>
      </c>
      <c r="E169" s="18">
        <v>10479</v>
      </c>
      <c r="F169" s="18">
        <v>0</v>
      </c>
      <c r="G169" s="18">
        <v>0</v>
      </c>
      <c r="H169" s="18">
        <v>377244</v>
      </c>
    </row>
    <row r="170">
      <c r="A170" s="10" t="s">
        <v>635</v>
      </c>
      <c r="B170" s="11" t="s">
        <v>636</v>
      </c>
      <c r="C170" s="18">
        <v>2</v>
      </c>
      <c r="D170" s="18">
        <v>40479</v>
      </c>
      <c r="E170" s="18">
        <v>10479</v>
      </c>
      <c r="F170" s="18">
        <v>0</v>
      </c>
      <c r="G170" s="18">
        <v>30000</v>
      </c>
      <c r="H170" s="18">
        <v>971496</v>
      </c>
    </row>
    <row r="171">
      <c r="A171" s="10" t="s">
        <v>637</v>
      </c>
      <c r="B171" s="11" t="s">
        <v>638</v>
      </c>
      <c r="C171" s="18">
        <v>1</v>
      </c>
      <c r="D171" s="18">
        <v>43681</v>
      </c>
      <c r="E171" s="18">
        <v>15681</v>
      </c>
      <c r="F171" s="18">
        <v>0</v>
      </c>
      <c r="G171" s="18">
        <v>28000</v>
      </c>
      <c r="H171" s="18">
        <v>524172</v>
      </c>
    </row>
    <row r="172">
      <c r="A172" s="10" t="s">
        <v>639</v>
      </c>
      <c r="B172" s="11" t="s">
        <v>640</v>
      </c>
      <c r="C172" s="18">
        <v>.5</v>
      </c>
      <c r="D172" s="18">
        <v>10232</v>
      </c>
      <c r="E172" s="18">
        <v>10232</v>
      </c>
      <c r="F172" s="18">
        <v>0</v>
      </c>
      <c r="G172" s="18">
        <v>0</v>
      </c>
      <c r="H172" s="18">
        <v>5116</v>
      </c>
    </row>
    <row r="173">
      <c r="A173" s="10" t="s">
        <v>641</v>
      </c>
      <c r="B173" s="11" t="s">
        <v>642</v>
      </c>
      <c r="C173" s="18">
        <v>4</v>
      </c>
      <c r="D173" s="18">
        <v>3000</v>
      </c>
      <c r="E173" s="18">
        <v>0</v>
      </c>
      <c r="F173" s="18">
        <v>0</v>
      </c>
      <c r="G173" s="18">
        <v>3000</v>
      </c>
      <c r="H173" s="18">
        <v>12000</v>
      </c>
    </row>
    <row r="174">
      <c r="A174" s="10" t="s">
        <v>641</v>
      </c>
      <c r="B174" s="11" t="s">
        <v>642</v>
      </c>
      <c r="C174" s="18">
        <v>4</v>
      </c>
      <c r="D174" s="18">
        <v>22623</v>
      </c>
      <c r="E174" s="18">
        <v>9623</v>
      </c>
      <c r="F174" s="18">
        <v>0</v>
      </c>
      <c r="G174" s="18">
        <v>13000</v>
      </c>
      <c r="H174" s="18">
        <v>90492</v>
      </c>
    </row>
    <row r="175">
      <c r="A175" s="10" t="s">
        <v>643</v>
      </c>
      <c r="B175" s="11" t="s">
        <v>644</v>
      </c>
      <c r="C175" s="18">
        <v>1</v>
      </c>
      <c r="D175" s="18">
        <v>10767</v>
      </c>
      <c r="E175" s="18">
        <v>10767</v>
      </c>
      <c r="F175" s="18">
        <v>0</v>
      </c>
      <c r="G175" s="18">
        <v>0</v>
      </c>
      <c r="H175" s="18">
        <v>129204</v>
      </c>
    </row>
    <row r="176">
      <c r="A176" s="10" t="s">
        <v>645</v>
      </c>
      <c r="B176" s="11" t="s">
        <v>646</v>
      </c>
      <c r="C176" s="18">
        <v>.5</v>
      </c>
      <c r="D176" s="18">
        <v>24409</v>
      </c>
      <c r="E176" s="18">
        <v>9409</v>
      </c>
      <c r="F176" s="18">
        <v>0</v>
      </c>
      <c r="G176" s="18">
        <v>15000</v>
      </c>
      <c r="H176" s="18">
        <v>146454</v>
      </c>
    </row>
    <row r="177">
      <c r="A177" s="10" t="s">
        <v>647</v>
      </c>
      <c r="B177" s="11" t="s">
        <v>648</v>
      </c>
      <c r="C177" s="18">
        <v>30</v>
      </c>
      <c r="D177" s="18">
        <v>26420.25733</v>
      </c>
      <c r="E177" s="18">
        <v>8569</v>
      </c>
      <c r="F177" s="18">
        <v>0</v>
      </c>
      <c r="G177" s="18">
        <v>17851.25733</v>
      </c>
      <c r="H177" s="18">
        <v>9511292.64</v>
      </c>
    </row>
    <row r="178">
      <c r="A178" s="10" t="s">
        <v>357</v>
      </c>
      <c r="B178" s="11" t="s">
        <v>649</v>
      </c>
      <c r="C178" s="18">
        <v>1</v>
      </c>
      <c r="D178" s="18">
        <v>82928.2</v>
      </c>
      <c r="E178" s="18">
        <v>30928.2</v>
      </c>
      <c r="F178" s="18">
        <v>27000</v>
      </c>
      <c r="G178" s="18">
        <v>25000</v>
      </c>
      <c r="H178" s="18">
        <v>746353.8</v>
      </c>
    </row>
    <row r="179">
      <c r="A179" s="10" t="s">
        <v>650</v>
      </c>
      <c r="B179" s="11" t="s">
        <v>651</v>
      </c>
      <c r="C179" s="18">
        <v>1</v>
      </c>
      <c r="D179" s="18">
        <v>69771</v>
      </c>
      <c r="E179" s="18">
        <v>25771</v>
      </c>
      <c r="F179" s="18">
        <v>39000</v>
      </c>
      <c r="G179" s="18">
        <v>5000</v>
      </c>
      <c r="H179" s="18">
        <v>837252</v>
      </c>
    </row>
    <row r="180">
      <c r="A180" s="10" t="s">
        <v>500</v>
      </c>
      <c r="B180" s="11" t="s">
        <v>501</v>
      </c>
      <c r="C180" s="18">
        <v>1</v>
      </c>
      <c r="D180" s="18">
        <v>67597</v>
      </c>
      <c r="E180" s="18">
        <v>24597</v>
      </c>
      <c r="F180" s="18">
        <v>23000</v>
      </c>
      <c r="G180" s="18">
        <v>20000</v>
      </c>
      <c r="H180" s="18">
        <v>811164</v>
      </c>
    </row>
    <row r="181">
      <c r="A181" s="10" t="s">
        <v>500</v>
      </c>
      <c r="B181" s="11" t="s">
        <v>501</v>
      </c>
      <c r="C181" s="18">
        <v>1</v>
      </c>
      <c r="D181" s="18">
        <v>65597</v>
      </c>
      <c r="E181" s="18">
        <v>24597</v>
      </c>
      <c r="F181" s="18">
        <v>26000</v>
      </c>
      <c r="G181" s="18">
        <v>15000</v>
      </c>
      <c r="H181" s="18">
        <v>787164</v>
      </c>
    </row>
    <row r="182">
      <c r="A182" s="10" t="s">
        <v>502</v>
      </c>
      <c r="B182" s="11" t="s">
        <v>503</v>
      </c>
      <c r="C182" s="18">
        <v>1</v>
      </c>
      <c r="D182" s="18">
        <v>49279</v>
      </c>
      <c r="E182" s="18">
        <v>22279</v>
      </c>
      <c r="F182" s="18">
        <v>17000</v>
      </c>
      <c r="G182" s="18">
        <v>10000</v>
      </c>
      <c r="H182" s="18">
        <v>591348</v>
      </c>
    </row>
    <row r="183">
      <c r="A183" s="10" t="s">
        <v>502</v>
      </c>
      <c r="B183" s="11" t="s">
        <v>503</v>
      </c>
      <c r="C183" s="18">
        <v>.5</v>
      </c>
      <c r="D183" s="18">
        <v>26092</v>
      </c>
      <c r="E183" s="18">
        <v>26092</v>
      </c>
      <c r="F183" s="18">
        <v>0</v>
      </c>
      <c r="G183" s="18">
        <v>0</v>
      </c>
      <c r="H183" s="18">
        <v>156552</v>
      </c>
    </row>
    <row r="184">
      <c r="A184" s="10" t="s">
        <v>502</v>
      </c>
      <c r="B184" s="11" t="s">
        <v>503</v>
      </c>
      <c r="C184" s="18">
        <v>.5</v>
      </c>
      <c r="D184" s="18">
        <v>22279</v>
      </c>
      <c r="E184" s="18">
        <v>22279</v>
      </c>
      <c r="F184" s="18">
        <v>0</v>
      </c>
      <c r="G184" s="18">
        <v>0</v>
      </c>
      <c r="H184" s="18">
        <v>133674</v>
      </c>
    </row>
    <row r="185">
      <c r="A185" s="10" t="s">
        <v>502</v>
      </c>
      <c r="B185" s="11" t="s">
        <v>503</v>
      </c>
      <c r="C185" s="18">
        <v>.5</v>
      </c>
      <c r="D185" s="18">
        <v>35411.1</v>
      </c>
      <c r="E185" s="18">
        <v>23101</v>
      </c>
      <c r="F185" s="18">
        <v>12310.1</v>
      </c>
      <c r="G185" s="18">
        <v>0</v>
      </c>
      <c r="H185" s="18">
        <v>212466.6</v>
      </c>
    </row>
    <row r="186">
      <c r="A186" s="10" t="s">
        <v>502</v>
      </c>
      <c r="B186" s="11" t="s">
        <v>503</v>
      </c>
      <c r="C186" s="18">
        <v>.5</v>
      </c>
      <c r="D186" s="18">
        <v>26843</v>
      </c>
      <c r="E186" s="18">
        <v>20843</v>
      </c>
      <c r="F186" s="18">
        <v>6000</v>
      </c>
      <c r="G186" s="18">
        <v>0</v>
      </c>
      <c r="H186" s="18">
        <v>161058</v>
      </c>
    </row>
    <row r="187">
      <c r="A187" s="10" t="s">
        <v>502</v>
      </c>
      <c r="B187" s="11" t="s">
        <v>503</v>
      </c>
      <c r="C187" s="18">
        <v>.5</v>
      </c>
      <c r="D187" s="18">
        <v>23101</v>
      </c>
      <c r="E187" s="18">
        <v>23101</v>
      </c>
      <c r="F187" s="18">
        <v>0</v>
      </c>
      <c r="G187" s="18">
        <v>0</v>
      </c>
      <c r="H187" s="18">
        <v>138606</v>
      </c>
    </row>
    <row r="188">
      <c r="A188" s="10" t="s">
        <v>652</v>
      </c>
      <c r="B188" s="11" t="s">
        <v>653</v>
      </c>
      <c r="C188" s="18">
        <v>4</v>
      </c>
      <c r="D188" s="18">
        <v>33359.48583</v>
      </c>
      <c r="E188" s="18">
        <v>13377</v>
      </c>
      <c r="F188" s="18">
        <v>0</v>
      </c>
      <c r="G188" s="18">
        <v>19982.48583</v>
      </c>
      <c r="H188" s="18">
        <v>1601255.32</v>
      </c>
    </row>
    <row r="189">
      <c r="A189" s="10" t="s">
        <v>654</v>
      </c>
      <c r="B189" s="11" t="s">
        <v>655</v>
      </c>
      <c r="C189" s="18">
        <v>4</v>
      </c>
      <c r="D189" s="18">
        <v>21623</v>
      </c>
      <c r="E189" s="18">
        <v>9623</v>
      </c>
      <c r="F189" s="18">
        <v>0</v>
      </c>
      <c r="G189" s="18">
        <v>12000</v>
      </c>
      <c r="H189" s="18">
        <v>1037904</v>
      </c>
    </row>
    <row r="190">
      <c r="A190" s="10" t="s">
        <v>654</v>
      </c>
      <c r="B190" s="11" t="s">
        <v>655</v>
      </c>
      <c r="C190" s="18">
        <v>1</v>
      </c>
      <c r="D190" s="18">
        <v>9623</v>
      </c>
      <c r="E190" s="18">
        <v>9623</v>
      </c>
      <c r="F190" s="18">
        <v>0</v>
      </c>
      <c r="G190" s="18">
        <v>0</v>
      </c>
      <c r="H190" s="18">
        <v>115476</v>
      </c>
    </row>
    <row r="191">
      <c r="A191" s="10" t="s">
        <v>505</v>
      </c>
      <c r="B191" s="11" t="s">
        <v>506</v>
      </c>
      <c r="C191" s="18">
        <v>1</v>
      </c>
      <c r="D191" s="18">
        <v>44306.98528</v>
      </c>
      <c r="E191" s="18">
        <v>18557</v>
      </c>
      <c r="F191" s="18">
        <v>0</v>
      </c>
      <c r="G191" s="18">
        <v>25749.98528</v>
      </c>
      <c r="H191" s="18">
        <v>531683.82</v>
      </c>
    </row>
    <row r="192">
      <c r="A192" s="10" t="s">
        <v>656</v>
      </c>
      <c r="B192" s="11" t="s">
        <v>657</v>
      </c>
      <c r="C192" s="18">
        <v>1.5</v>
      </c>
      <c r="D192" s="18">
        <v>33569</v>
      </c>
      <c r="E192" s="18">
        <v>8569</v>
      </c>
      <c r="F192" s="18">
        <v>0</v>
      </c>
      <c r="G192" s="18">
        <v>25000</v>
      </c>
      <c r="H192" s="18">
        <v>604242</v>
      </c>
    </row>
    <row r="193">
      <c r="A193" s="10" t="s">
        <v>656</v>
      </c>
      <c r="B193" s="11" t="s">
        <v>657</v>
      </c>
      <c r="C193" s="18">
        <v>1</v>
      </c>
      <c r="D193" s="18">
        <v>38997</v>
      </c>
      <c r="E193" s="18">
        <v>8997</v>
      </c>
      <c r="F193" s="18">
        <v>0</v>
      </c>
      <c r="G193" s="18">
        <v>30000</v>
      </c>
      <c r="H193" s="18">
        <v>467964</v>
      </c>
    </row>
    <row r="194">
      <c r="A194" s="10" t="s">
        <v>658</v>
      </c>
      <c r="B194" s="11" t="s">
        <v>659</v>
      </c>
      <c r="C194" s="18">
        <v>.5</v>
      </c>
      <c r="D194" s="18">
        <v>30811.75</v>
      </c>
      <c r="E194" s="18">
        <v>22445</v>
      </c>
      <c r="F194" s="18">
        <v>3366.75</v>
      </c>
      <c r="G194" s="18">
        <v>5000</v>
      </c>
      <c r="H194" s="18">
        <v>184870.5</v>
      </c>
    </row>
    <row r="195">
      <c r="A195" s="10" t="s">
        <v>507</v>
      </c>
      <c r="B195" s="11" t="s">
        <v>508</v>
      </c>
      <c r="C195" s="18">
        <v>.5</v>
      </c>
      <c r="D195" s="18">
        <v>28205</v>
      </c>
      <c r="E195" s="18">
        <v>18205</v>
      </c>
      <c r="F195" s="18">
        <v>10000</v>
      </c>
      <c r="G195" s="18">
        <v>0</v>
      </c>
      <c r="H195" s="18">
        <v>169230</v>
      </c>
    </row>
    <row r="196">
      <c r="A196" s="10" t="s">
        <v>507</v>
      </c>
      <c r="B196" s="11" t="s">
        <v>508</v>
      </c>
      <c r="C196" s="18">
        <v>1</v>
      </c>
      <c r="D196" s="18">
        <v>36310.40167</v>
      </c>
      <c r="E196" s="18">
        <v>31310.4</v>
      </c>
      <c r="F196" s="18">
        <v>2500</v>
      </c>
      <c r="G196" s="18">
        <v>2500.00167</v>
      </c>
      <c r="H196" s="18">
        <v>435724.82</v>
      </c>
    </row>
    <row r="197">
      <c r="A197" s="10" t="s">
        <v>507</v>
      </c>
      <c r="B197" s="11" t="s">
        <v>508</v>
      </c>
      <c r="C197" s="18">
        <v>1</v>
      </c>
      <c r="D197" s="18">
        <v>47312</v>
      </c>
      <c r="E197" s="18">
        <v>21312</v>
      </c>
      <c r="F197" s="18">
        <v>16300</v>
      </c>
      <c r="G197" s="18">
        <v>9700</v>
      </c>
      <c r="H197" s="18">
        <v>567744</v>
      </c>
    </row>
    <row r="198">
      <c r="A198" s="10" t="s">
        <v>507</v>
      </c>
      <c r="B198" s="11" t="s">
        <v>508</v>
      </c>
      <c r="C198" s="18">
        <v>1</v>
      </c>
      <c r="D198" s="18">
        <v>46000.8</v>
      </c>
      <c r="E198" s="18">
        <v>22728</v>
      </c>
      <c r="F198" s="18">
        <v>18272.8</v>
      </c>
      <c r="G198" s="18">
        <v>5000</v>
      </c>
      <c r="H198" s="18">
        <v>552009.6</v>
      </c>
    </row>
    <row r="199">
      <c r="A199" s="10" t="s">
        <v>660</v>
      </c>
      <c r="B199" s="11" t="s">
        <v>661</v>
      </c>
      <c r="C199" s="18">
        <v>.5</v>
      </c>
      <c r="D199" s="18">
        <v>45811.75</v>
      </c>
      <c r="E199" s="18">
        <v>22445</v>
      </c>
      <c r="F199" s="18">
        <v>8366.75</v>
      </c>
      <c r="G199" s="18">
        <v>15000</v>
      </c>
      <c r="H199" s="18">
        <v>274870.5</v>
      </c>
    </row>
    <row r="200">
      <c r="A200" s="10" t="s">
        <v>662</v>
      </c>
      <c r="B200" s="11" t="s">
        <v>663</v>
      </c>
      <c r="C200" s="18">
        <v>4</v>
      </c>
      <c r="D200" s="18">
        <v>77811.75</v>
      </c>
      <c r="E200" s="18">
        <v>22445</v>
      </c>
      <c r="F200" s="18">
        <v>28366.75</v>
      </c>
      <c r="G200" s="18">
        <v>27000</v>
      </c>
      <c r="H200" s="18">
        <v>3734964</v>
      </c>
    </row>
    <row r="201">
      <c r="A201" s="10" t="s">
        <v>662</v>
      </c>
      <c r="B201" s="11" t="s">
        <v>663</v>
      </c>
      <c r="C201" s="18">
        <v>2</v>
      </c>
      <c r="D201" s="18">
        <v>54969.45</v>
      </c>
      <c r="E201" s="18">
        <v>20843</v>
      </c>
      <c r="F201" s="18">
        <v>18126.45</v>
      </c>
      <c r="G201" s="18">
        <v>16000</v>
      </c>
      <c r="H201" s="18">
        <v>1319266.8</v>
      </c>
    </row>
    <row r="202">
      <c r="A202" s="10" t="s">
        <v>78</v>
      </c>
      <c r="B202" s="11" t="s">
        <v>664</v>
      </c>
      <c r="C202" s="18">
        <v>3</v>
      </c>
      <c r="D202" s="18">
        <v>25635.5</v>
      </c>
      <c r="E202" s="18">
        <v>23635.5</v>
      </c>
      <c r="F202" s="18">
        <v>0</v>
      </c>
      <c r="G202" s="18">
        <v>2000</v>
      </c>
      <c r="H202" s="18">
        <v>922878</v>
      </c>
    </row>
    <row r="203">
      <c r="A203" s="10" t="s">
        <v>665</v>
      </c>
      <c r="B203" s="11" t="s">
        <v>666</v>
      </c>
      <c r="C203" s="18">
        <v>1</v>
      </c>
      <c r="D203" s="18">
        <v>71349</v>
      </c>
      <c r="E203" s="18">
        <v>21349</v>
      </c>
      <c r="F203" s="18">
        <v>0</v>
      </c>
      <c r="G203" s="18">
        <v>50000</v>
      </c>
      <c r="H203" s="18">
        <v>856188</v>
      </c>
    </row>
    <row r="204">
      <c r="A204" s="10" t="s">
        <v>667</v>
      </c>
      <c r="B204" s="11" t="s">
        <v>668</v>
      </c>
      <c r="C204" s="18">
        <v>1</v>
      </c>
      <c r="D204" s="18">
        <v>27269.44666</v>
      </c>
      <c r="E204" s="18">
        <v>8569</v>
      </c>
      <c r="F204" s="18">
        <v>0</v>
      </c>
      <c r="G204" s="18">
        <v>18700.44666</v>
      </c>
      <c r="H204" s="18">
        <v>327233.36</v>
      </c>
    </row>
    <row r="205">
      <c r="A205" s="10" t="s">
        <v>669</v>
      </c>
      <c r="B205" s="11" t="s">
        <v>670</v>
      </c>
      <c r="C205" s="18">
        <v>4</v>
      </c>
      <c r="D205" s="18">
        <v>40767</v>
      </c>
      <c r="E205" s="18">
        <v>10767</v>
      </c>
      <c r="F205" s="18">
        <v>0</v>
      </c>
      <c r="G205" s="18">
        <v>30000</v>
      </c>
      <c r="H205" s="18">
        <v>1956816</v>
      </c>
    </row>
    <row r="206">
      <c r="A206" s="10" t="s">
        <v>669</v>
      </c>
      <c r="B206" s="11" t="s">
        <v>670</v>
      </c>
      <c r="C206" s="18">
        <v>2</v>
      </c>
      <c r="D206" s="18">
        <v>10767</v>
      </c>
      <c r="E206" s="18">
        <v>10767</v>
      </c>
      <c r="F206" s="18">
        <v>0</v>
      </c>
      <c r="G206" s="18">
        <v>0</v>
      </c>
      <c r="H206" s="18">
        <v>258408</v>
      </c>
    </row>
    <row r="207">
      <c r="A207" s="10" t="s">
        <v>671</v>
      </c>
      <c r="B207" s="11" t="s">
        <v>672</v>
      </c>
      <c r="C207" s="18">
        <v>6</v>
      </c>
      <c r="D207" s="18">
        <v>28231</v>
      </c>
      <c r="E207" s="18">
        <v>8231</v>
      </c>
      <c r="F207" s="18">
        <v>0</v>
      </c>
      <c r="G207" s="18">
        <v>20000</v>
      </c>
      <c r="H207" s="18">
        <v>2032632</v>
      </c>
    </row>
    <row r="208">
      <c r="A208" s="10" t="s">
        <v>673</v>
      </c>
      <c r="B208" s="11" t="s">
        <v>674</v>
      </c>
      <c r="C208" s="18">
        <v>.5</v>
      </c>
      <c r="D208" s="18">
        <v>20357</v>
      </c>
      <c r="E208" s="18">
        <v>20357</v>
      </c>
      <c r="F208" s="18">
        <v>0</v>
      </c>
      <c r="G208" s="18">
        <v>0</v>
      </c>
      <c r="H208" s="18">
        <v>122142</v>
      </c>
    </row>
    <row r="209">
      <c r="A209" s="10" t="s">
        <v>675</v>
      </c>
      <c r="B209" s="11" t="s">
        <v>541</v>
      </c>
      <c r="C209" s="18">
        <v>1</v>
      </c>
      <c r="D209" s="18">
        <v>67658.1</v>
      </c>
      <c r="E209" s="18">
        <v>23684.4</v>
      </c>
      <c r="F209" s="18">
        <v>15973.7</v>
      </c>
      <c r="G209" s="18">
        <v>28000</v>
      </c>
      <c r="H209" s="18">
        <v>811897.2</v>
      </c>
    </row>
    <row r="210">
      <c r="A210" s="10" t="s">
        <v>675</v>
      </c>
      <c r="B210" s="11" t="s">
        <v>541</v>
      </c>
      <c r="C210" s="18">
        <v>3</v>
      </c>
      <c r="D210" s="18">
        <v>66909.5</v>
      </c>
      <c r="E210" s="18">
        <v>24645</v>
      </c>
      <c r="F210" s="18">
        <v>26264.5</v>
      </c>
      <c r="G210" s="18">
        <v>16000</v>
      </c>
      <c r="H210" s="18">
        <v>2408742</v>
      </c>
    </row>
    <row r="211">
      <c r="A211" s="10" t="s">
        <v>675</v>
      </c>
      <c r="B211" s="11" t="s">
        <v>541</v>
      </c>
      <c r="C211" s="18">
        <v>1</v>
      </c>
      <c r="D211" s="18">
        <v>60471.23333</v>
      </c>
      <c r="E211" s="18">
        <v>23101</v>
      </c>
      <c r="F211" s="18">
        <v>19458.9</v>
      </c>
      <c r="G211" s="18">
        <v>17911.33333</v>
      </c>
      <c r="H211" s="18">
        <v>725654.8</v>
      </c>
    </row>
    <row r="212">
      <c r="A212" s="10" t="s">
        <v>675</v>
      </c>
      <c r="B212" s="11" t="s">
        <v>541</v>
      </c>
      <c r="C212" s="18">
        <v>2</v>
      </c>
      <c r="D212" s="18">
        <v>49047.9</v>
      </c>
      <c r="E212" s="18">
        <v>14589</v>
      </c>
      <c r="F212" s="18">
        <v>24458.9</v>
      </c>
      <c r="G212" s="18">
        <v>10000</v>
      </c>
      <c r="H212" s="18">
        <v>1177149.6</v>
      </c>
    </row>
    <row r="213">
      <c r="A213" s="10" t="s">
        <v>675</v>
      </c>
      <c r="B213" s="11" t="s">
        <v>541</v>
      </c>
      <c r="C213" s="18">
        <v>1</v>
      </c>
      <c r="D213" s="18">
        <v>68109.5</v>
      </c>
      <c r="E213" s="18">
        <v>24645</v>
      </c>
      <c r="F213" s="18">
        <v>17464.5</v>
      </c>
      <c r="G213" s="18">
        <v>26000</v>
      </c>
      <c r="H213" s="18">
        <v>817314</v>
      </c>
    </row>
    <row r="214">
      <c r="A214" s="10" t="s">
        <v>675</v>
      </c>
      <c r="B214" s="11" t="s">
        <v>541</v>
      </c>
      <c r="C214" s="18">
        <v>1</v>
      </c>
      <c r="D214" s="18">
        <v>71411.1</v>
      </c>
      <c r="E214" s="18">
        <v>23101</v>
      </c>
      <c r="F214" s="18">
        <v>19310.1</v>
      </c>
      <c r="G214" s="18">
        <v>29000</v>
      </c>
      <c r="H214" s="18">
        <v>856933.2</v>
      </c>
    </row>
    <row r="215">
      <c r="A215" s="10" t="s">
        <v>675</v>
      </c>
      <c r="B215" s="11" t="s">
        <v>541</v>
      </c>
      <c r="C215" s="18">
        <v>1</v>
      </c>
      <c r="D215" s="18">
        <v>68047.9</v>
      </c>
      <c r="E215" s="18">
        <v>24645</v>
      </c>
      <c r="F215" s="18">
        <v>25458.9</v>
      </c>
      <c r="G215" s="18">
        <v>17944</v>
      </c>
      <c r="H215" s="18">
        <v>816574.8</v>
      </c>
    </row>
    <row r="216">
      <c r="A216" s="10" t="s">
        <v>675</v>
      </c>
      <c r="B216" s="11" t="s">
        <v>541</v>
      </c>
      <c r="C216" s="18">
        <v>2</v>
      </c>
      <c r="D216" s="18">
        <v>65411.1</v>
      </c>
      <c r="E216" s="18">
        <v>23101</v>
      </c>
      <c r="F216" s="18">
        <v>27310.1</v>
      </c>
      <c r="G216" s="18">
        <v>15000</v>
      </c>
      <c r="H216" s="18">
        <v>1569866.4</v>
      </c>
    </row>
    <row r="217">
      <c r="A217" s="10" t="s">
        <v>675</v>
      </c>
      <c r="B217" s="11" t="s">
        <v>541</v>
      </c>
      <c r="C217" s="18">
        <v>1</v>
      </c>
      <c r="D217" s="18">
        <v>71574</v>
      </c>
      <c r="E217" s="18">
        <v>27109.5</v>
      </c>
      <c r="F217" s="18">
        <v>21464.5</v>
      </c>
      <c r="G217" s="18">
        <v>23000</v>
      </c>
      <c r="H217" s="18">
        <v>858888</v>
      </c>
    </row>
    <row r="218">
      <c r="A218" s="10" t="s">
        <v>675</v>
      </c>
      <c r="B218" s="11" t="s">
        <v>541</v>
      </c>
      <c r="C218" s="18">
        <v>1</v>
      </c>
      <c r="D218" s="18">
        <v>68211.1</v>
      </c>
      <c r="E218" s="18">
        <v>23101</v>
      </c>
      <c r="F218" s="18">
        <v>29110.1</v>
      </c>
      <c r="G218" s="18">
        <v>16000</v>
      </c>
      <c r="H218" s="18">
        <v>818533.2</v>
      </c>
    </row>
    <row r="219">
      <c r="A219" s="10" t="s">
        <v>117</v>
      </c>
      <c r="B219" s="11" t="s">
        <v>531</v>
      </c>
      <c r="C219" s="18">
        <v>9</v>
      </c>
      <c r="D219" s="18">
        <v>64315</v>
      </c>
      <c r="E219" s="18">
        <v>32615</v>
      </c>
      <c r="F219" s="18">
        <v>21700</v>
      </c>
      <c r="G219" s="18">
        <v>10000</v>
      </c>
      <c r="H219" s="18">
        <v>6946020</v>
      </c>
    </row>
    <row r="220">
      <c r="A220" s="10" t="s">
        <v>117</v>
      </c>
      <c r="B220" s="11" t="s">
        <v>531</v>
      </c>
      <c r="C220" s="18">
        <v>17</v>
      </c>
      <c r="D220" s="18">
        <v>63776</v>
      </c>
      <c r="E220" s="18">
        <v>28276</v>
      </c>
      <c r="F220" s="18">
        <v>25500</v>
      </c>
      <c r="G220" s="18">
        <v>10000</v>
      </c>
      <c r="H220" s="18">
        <v>13010304</v>
      </c>
    </row>
    <row r="221">
      <c r="A221" s="10" t="s">
        <v>117</v>
      </c>
      <c r="B221" s="11" t="s">
        <v>531</v>
      </c>
      <c r="C221" s="18">
        <v>1</v>
      </c>
      <c r="D221" s="18">
        <v>60390.4</v>
      </c>
      <c r="E221" s="18">
        <v>31790.4</v>
      </c>
      <c r="F221" s="18">
        <v>18300</v>
      </c>
      <c r="G221" s="18">
        <v>10300</v>
      </c>
      <c r="H221" s="18">
        <v>724684.8</v>
      </c>
    </row>
    <row r="222">
      <c r="A222" s="10" t="s">
        <v>117</v>
      </c>
      <c r="B222" s="11" t="s">
        <v>531</v>
      </c>
      <c r="C222" s="18">
        <v>1</v>
      </c>
      <c r="D222" s="18">
        <v>64736</v>
      </c>
      <c r="E222" s="18">
        <v>22523.55</v>
      </c>
      <c r="F222" s="18">
        <v>28000</v>
      </c>
      <c r="G222" s="18">
        <v>14212.45</v>
      </c>
      <c r="H222" s="18">
        <v>776832</v>
      </c>
    </row>
    <row r="223">
      <c r="A223" s="10" t="s">
        <v>117</v>
      </c>
      <c r="B223" s="11" t="s">
        <v>531</v>
      </c>
      <c r="C223" s="18">
        <v>2</v>
      </c>
      <c r="D223" s="18">
        <v>62809.9</v>
      </c>
      <c r="E223" s="18">
        <v>21952.35</v>
      </c>
      <c r="F223" s="18">
        <v>27000</v>
      </c>
      <c r="G223" s="18">
        <v>13857.55</v>
      </c>
      <c r="H223" s="18">
        <v>1507437.6</v>
      </c>
    </row>
    <row r="224">
      <c r="A224" s="10" t="s">
        <v>117</v>
      </c>
      <c r="B224" s="11" t="s">
        <v>531</v>
      </c>
      <c r="C224" s="18">
        <v>3</v>
      </c>
      <c r="D224" s="18">
        <v>58509.9</v>
      </c>
      <c r="E224" s="18">
        <v>22523.55</v>
      </c>
      <c r="F224" s="18">
        <v>24800</v>
      </c>
      <c r="G224" s="18">
        <v>11186.35</v>
      </c>
      <c r="H224" s="18">
        <v>2106356.4</v>
      </c>
    </row>
    <row r="225">
      <c r="A225" s="10" t="s">
        <v>117</v>
      </c>
      <c r="B225" s="11" t="s">
        <v>531</v>
      </c>
      <c r="C225" s="18">
        <v>2</v>
      </c>
      <c r="D225" s="18">
        <v>64492.95</v>
      </c>
      <c r="E225" s="18">
        <v>23392.95</v>
      </c>
      <c r="F225" s="18">
        <v>21600</v>
      </c>
      <c r="G225" s="18">
        <v>19500</v>
      </c>
      <c r="H225" s="18">
        <v>1547830.8</v>
      </c>
    </row>
    <row r="226">
      <c r="A226" s="10" t="s">
        <v>117</v>
      </c>
      <c r="B226" s="11" t="s">
        <v>531</v>
      </c>
      <c r="C226" s="18">
        <v>27</v>
      </c>
      <c r="D226" s="18">
        <v>56565.36821</v>
      </c>
      <c r="E226" s="18">
        <v>27396.6</v>
      </c>
      <c r="F226" s="18">
        <v>17800</v>
      </c>
      <c r="G226" s="18">
        <v>11368.76821</v>
      </c>
      <c r="H226" s="18">
        <v>18327179.3</v>
      </c>
    </row>
    <row r="227">
      <c r="A227" s="10" t="s">
        <v>117</v>
      </c>
      <c r="B227" s="11" t="s">
        <v>531</v>
      </c>
      <c r="C227" s="18">
        <v>6</v>
      </c>
      <c r="D227" s="18">
        <v>61065</v>
      </c>
      <c r="E227" s="18">
        <v>22065</v>
      </c>
      <c r="F227" s="18">
        <v>28000</v>
      </c>
      <c r="G227" s="18">
        <v>11000</v>
      </c>
      <c r="H227" s="18">
        <v>4396680</v>
      </c>
    </row>
    <row r="228">
      <c r="A228" s="10" t="s">
        <v>117</v>
      </c>
      <c r="B228" s="11" t="s">
        <v>531</v>
      </c>
      <c r="C228" s="18">
        <v>3</v>
      </c>
      <c r="D228" s="18">
        <v>44751.55</v>
      </c>
      <c r="E228" s="18">
        <v>17651.55</v>
      </c>
      <c r="F228" s="18">
        <v>18100</v>
      </c>
      <c r="G228" s="18">
        <v>9000</v>
      </c>
      <c r="H228" s="18">
        <v>1611055.8</v>
      </c>
    </row>
    <row r="229">
      <c r="A229" s="10" t="s">
        <v>117</v>
      </c>
      <c r="B229" s="11" t="s">
        <v>531</v>
      </c>
      <c r="C229" s="18">
        <v>2</v>
      </c>
      <c r="D229" s="18">
        <v>59805</v>
      </c>
      <c r="E229" s="18">
        <v>24143</v>
      </c>
      <c r="F229" s="18">
        <v>20662</v>
      </c>
      <c r="G229" s="18">
        <v>15000</v>
      </c>
      <c r="H229" s="18">
        <v>1435320</v>
      </c>
    </row>
    <row r="230">
      <c r="A230" s="10" t="s">
        <v>117</v>
      </c>
      <c r="B230" s="11" t="s">
        <v>531</v>
      </c>
      <c r="C230" s="18">
        <v>21</v>
      </c>
      <c r="D230" s="18">
        <v>54080.88535</v>
      </c>
      <c r="E230" s="18">
        <v>25674.6</v>
      </c>
      <c r="F230" s="18">
        <v>19406.28535</v>
      </c>
      <c r="G230" s="18">
        <v>9000</v>
      </c>
      <c r="H230" s="18">
        <v>13628383.11</v>
      </c>
    </row>
    <row r="231">
      <c r="A231" s="10" t="s">
        <v>117</v>
      </c>
      <c r="B231" s="11" t="s">
        <v>531</v>
      </c>
      <c r="C231" s="18">
        <v>2</v>
      </c>
      <c r="D231" s="18">
        <v>53523.55</v>
      </c>
      <c r="E231" s="18">
        <v>22523.55</v>
      </c>
      <c r="F231" s="18">
        <v>21000</v>
      </c>
      <c r="G231" s="18">
        <v>10000</v>
      </c>
      <c r="H231" s="18">
        <v>1284565.2</v>
      </c>
    </row>
    <row r="232">
      <c r="A232" s="10" t="s">
        <v>117</v>
      </c>
      <c r="B232" s="11" t="s">
        <v>531</v>
      </c>
      <c r="C232" s="18">
        <v>1</v>
      </c>
      <c r="D232" s="18">
        <v>66165</v>
      </c>
      <c r="E232" s="18">
        <v>30565</v>
      </c>
      <c r="F232" s="18">
        <v>26100</v>
      </c>
      <c r="G232" s="18">
        <v>9500</v>
      </c>
      <c r="H232" s="18">
        <v>793980</v>
      </c>
    </row>
    <row r="233">
      <c r="A233" s="10" t="s">
        <v>117</v>
      </c>
      <c r="B233" s="11" t="s">
        <v>531</v>
      </c>
      <c r="C233" s="18">
        <v>1</v>
      </c>
      <c r="D233" s="18">
        <v>57471.6</v>
      </c>
      <c r="E233" s="18">
        <v>28971.6</v>
      </c>
      <c r="F233" s="18">
        <v>18500</v>
      </c>
      <c r="G233" s="18">
        <v>10000</v>
      </c>
      <c r="H233" s="18">
        <v>689659.2</v>
      </c>
    </row>
    <row r="234">
      <c r="A234" s="10" t="s">
        <v>117</v>
      </c>
      <c r="B234" s="11" t="s">
        <v>531</v>
      </c>
      <c r="C234" s="18">
        <v>19</v>
      </c>
      <c r="D234" s="18">
        <v>48292</v>
      </c>
      <c r="E234" s="18">
        <v>26492</v>
      </c>
      <c r="F234" s="18">
        <v>21800</v>
      </c>
      <c r="G234" s="18">
        <v>0</v>
      </c>
      <c r="H234" s="18">
        <v>11010576</v>
      </c>
    </row>
    <row r="235">
      <c r="A235" s="10" t="s">
        <v>117</v>
      </c>
      <c r="B235" s="11" t="s">
        <v>531</v>
      </c>
      <c r="C235" s="18">
        <v>6</v>
      </c>
      <c r="D235" s="18">
        <v>55331.2</v>
      </c>
      <c r="E235" s="18">
        <v>33931.2</v>
      </c>
      <c r="F235" s="18">
        <v>16400</v>
      </c>
      <c r="G235" s="18">
        <v>5000</v>
      </c>
      <c r="H235" s="18">
        <v>3983846.4</v>
      </c>
    </row>
    <row r="236">
      <c r="A236" s="10" t="s">
        <v>117</v>
      </c>
      <c r="B236" s="11" t="s">
        <v>531</v>
      </c>
      <c r="C236" s="18">
        <v>1</v>
      </c>
      <c r="D236" s="18">
        <v>63119.8</v>
      </c>
      <c r="E236" s="18">
        <v>28119.8</v>
      </c>
      <c r="F236" s="18">
        <v>22000</v>
      </c>
      <c r="G236" s="18">
        <v>13000</v>
      </c>
      <c r="H236" s="18">
        <v>757437.6</v>
      </c>
    </row>
    <row r="237">
      <c r="A237" s="10" t="s">
        <v>117</v>
      </c>
      <c r="B237" s="11" t="s">
        <v>531</v>
      </c>
      <c r="C237" s="18">
        <v>2</v>
      </c>
      <c r="D237" s="18">
        <v>59263</v>
      </c>
      <c r="E237" s="18">
        <v>19263</v>
      </c>
      <c r="F237" s="18">
        <v>25000</v>
      </c>
      <c r="G237" s="18">
        <v>15000</v>
      </c>
      <c r="H237" s="18">
        <v>1422312</v>
      </c>
    </row>
    <row r="238">
      <c r="A238" s="10" t="s">
        <v>676</v>
      </c>
      <c r="B238" s="11" t="s">
        <v>677</v>
      </c>
      <c r="C238" s="18">
        <v>1</v>
      </c>
      <c r="D238" s="18">
        <v>16656</v>
      </c>
      <c r="E238" s="18">
        <v>16656</v>
      </c>
      <c r="F238" s="18">
        <v>0</v>
      </c>
      <c r="G238" s="18">
        <v>0</v>
      </c>
      <c r="H238" s="18">
        <v>199872</v>
      </c>
    </row>
    <row r="239">
      <c r="A239" s="10" t="s">
        <v>676</v>
      </c>
      <c r="B239" s="11" t="s">
        <v>677</v>
      </c>
      <c r="C239" s="18">
        <v>1</v>
      </c>
      <c r="D239" s="18">
        <v>26656</v>
      </c>
      <c r="E239" s="18">
        <v>16656</v>
      </c>
      <c r="F239" s="18">
        <v>10000</v>
      </c>
      <c r="G239" s="18">
        <v>0</v>
      </c>
      <c r="H239" s="18">
        <v>319872</v>
      </c>
    </row>
    <row r="240">
      <c r="A240" s="10" t="s">
        <v>678</v>
      </c>
      <c r="B240" s="11" t="s">
        <v>679</v>
      </c>
      <c r="C240" s="18">
        <v>.5</v>
      </c>
      <c r="D240" s="18">
        <v>25904</v>
      </c>
      <c r="E240" s="18">
        <v>14904</v>
      </c>
      <c r="F240" s="18">
        <v>0</v>
      </c>
      <c r="G240" s="18">
        <v>11000</v>
      </c>
      <c r="H240" s="18">
        <v>155424</v>
      </c>
    </row>
    <row r="241">
      <c r="A241" s="10" t="s">
        <v>680</v>
      </c>
      <c r="B241" s="11" t="s">
        <v>681</v>
      </c>
      <c r="C241" s="18">
        <v>.5</v>
      </c>
      <c r="D241" s="18">
        <v>13377</v>
      </c>
      <c r="E241" s="18">
        <v>13377</v>
      </c>
      <c r="F241" s="18">
        <v>0</v>
      </c>
      <c r="G241" s="18">
        <v>0</v>
      </c>
      <c r="H241" s="18">
        <v>20065.5</v>
      </c>
    </row>
    <row r="242">
      <c r="A242" s="10" t="s">
        <v>682</v>
      </c>
      <c r="B242" s="11" t="s">
        <v>683</v>
      </c>
      <c r="C242" s="18">
        <v>1</v>
      </c>
      <c r="D242" s="18">
        <v>22995</v>
      </c>
      <c r="E242" s="18">
        <v>22995</v>
      </c>
      <c r="F242" s="18">
        <v>0</v>
      </c>
      <c r="G242" s="18">
        <v>0</v>
      </c>
      <c r="H242" s="18">
        <v>137970</v>
      </c>
    </row>
    <row r="243">
      <c r="A243" s="10" t="s">
        <v>684</v>
      </c>
      <c r="B243" s="11" t="s">
        <v>685</v>
      </c>
      <c r="C243" s="18">
        <v>1</v>
      </c>
      <c r="D243" s="18">
        <v>32995</v>
      </c>
      <c r="E243" s="18">
        <v>22995</v>
      </c>
      <c r="F243" s="18">
        <v>0</v>
      </c>
      <c r="G243" s="18">
        <v>10000</v>
      </c>
      <c r="H243" s="18">
        <v>395940</v>
      </c>
    </row>
    <row r="244">
      <c r="A244" s="10" t="s">
        <v>191</v>
      </c>
      <c r="B244" s="11" t="s">
        <v>686</v>
      </c>
      <c r="C244" s="18">
        <v>1</v>
      </c>
      <c r="D244" s="18">
        <v>70771</v>
      </c>
      <c r="E244" s="18">
        <v>25771</v>
      </c>
      <c r="F244" s="18">
        <v>0</v>
      </c>
      <c r="G244" s="18">
        <v>45000</v>
      </c>
      <c r="H244" s="18">
        <v>212313</v>
      </c>
    </row>
    <row r="245" ht="25" customHeight="1">
      <c r="A245" s="26" t="s">
        <v>542</v>
      </c>
      <c r="B245" s="26"/>
      <c r="C245" s="22" t="s">
        <v>387</v>
      </c>
      <c r="D245" s="22">
        <f>SUBTOTAL(9,D102:D244)</f>
      </c>
      <c r="E245" s="22" t="s">
        <v>387</v>
      </c>
      <c r="F245" s="22" t="s">
        <v>387</v>
      </c>
      <c r="G245" s="22" t="s">
        <v>387</v>
      </c>
      <c r="H245" s="22">
        <f>SUBTOTAL(9,H102:H244)</f>
      </c>
    </row>
  </sheetData>
  <sheetProtection password="9193" sheet="1" objects="1" scenarios="1"/>
  <mergeCells>
    <mergeCell ref="A2:B2"/>
    <mergeCell ref="C2:H2"/>
    <mergeCell ref="A3:B3"/>
    <mergeCell ref="C3:H3"/>
    <mergeCell ref="A4:H4"/>
    <mergeCell ref="A6:A8"/>
    <mergeCell ref="B6:B8"/>
    <mergeCell ref="C6:C8"/>
    <mergeCell ref="D6:G6"/>
    <mergeCell ref="H6:H8"/>
    <mergeCell ref="D7:D8"/>
    <mergeCell ref="E7:G7"/>
    <mergeCell ref="A63:B63"/>
    <mergeCell ref="A65:B65"/>
    <mergeCell ref="C65:H65"/>
    <mergeCell ref="A66:B66"/>
    <mergeCell ref="C66:H66"/>
    <mergeCell ref="A67:H67"/>
    <mergeCell ref="A69:A71"/>
    <mergeCell ref="B69:B71"/>
    <mergeCell ref="C69:C71"/>
    <mergeCell ref="D69:G69"/>
    <mergeCell ref="H69:H71"/>
    <mergeCell ref="D70:D71"/>
    <mergeCell ref="E70:G70"/>
    <mergeCell ref="A92:B92"/>
    <mergeCell ref="A94:B94"/>
    <mergeCell ref="C94:H94"/>
    <mergeCell ref="A95:B95"/>
    <mergeCell ref="C95:H95"/>
    <mergeCell ref="A96:H96"/>
    <mergeCell ref="A98:A100"/>
    <mergeCell ref="B98:B100"/>
    <mergeCell ref="C98:C100"/>
    <mergeCell ref="D98:G98"/>
    <mergeCell ref="H98:H100"/>
    <mergeCell ref="D99:D100"/>
    <mergeCell ref="E99:G99"/>
    <mergeCell ref="A245:B245"/>
  </mergeCells>
  <phoneticPr fontId="0" type="noConversion"/>
  <pageMargins left="0.4" right="0.4" top="0.4" bottom="0.4" header="0.1" footer="0.1"/>
  <pageSetup paperSize="9" fitToHeight="0" orientation="landscape" verticalDpi="0" r:id="rId5"/>
  <headerFooter>
    <oddHeader>&amp;R&amp;R&amp;"Verdana,полужирный" &amp;12 &amp;K00-00924787.MO3.367083</oddHeader>
    <oddFooter>&amp;L&amp;L&amp;"Verdana,Полужирный"&amp;K000000&amp;L&amp;"Verdana,Полужирный"&amp;K00-014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workbookViewId="0">
      <selection sqref="A1:A1"/>
    </sheetView>
  </sheetViews>
  <sheetFormatPr defaultRowHeight="10.5"/>
  <cols>
    <col min="1" max="1" width="15.28" customWidth="1"/>
    <col min="2" max="2" width="57.30" customWidth="1"/>
    <col min="3" max="8" width="19.10" customWidth="1"/>
  </cols>
  <sheetData>
    <row r="1" ht="25" customHeight="1">
</row>
    <row r="2" ht="20" customHeight="1">
      <c r="A2" s="23" t="s">
        <v>467</v>
      </c>
      <c r="B2" s="23"/>
      <c r="C2" s="24" t="s">
        <v>155</v>
      </c>
      <c r="D2" s="24"/>
      <c r="E2" s="24"/>
      <c r="F2" s="24"/>
      <c r="G2" s="24"/>
    </row>
    <row r="3" ht="20" customHeight="1">
      <c r="A3" s="23" t="s">
        <v>468</v>
      </c>
      <c r="B3" s="23"/>
      <c r="C3" s="24" t="s">
        <v>469</v>
      </c>
      <c r="D3" s="24"/>
      <c r="E3" s="24"/>
      <c r="F3" s="24"/>
      <c r="G3" s="24"/>
    </row>
    <row r="4" ht="15" customHeight="1">
</row>
    <row r="5" ht="25" customHeight="1">
      <c r="A5" s="6" t="s">
        <v>687</v>
      </c>
      <c r="B5" s="6"/>
      <c r="C5" s="6"/>
      <c r="D5" s="6"/>
      <c r="E5" s="6"/>
      <c r="F5" s="6"/>
      <c r="G5" s="6"/>
    </row>
    <row r="6" ht="15" customHeight="1">
</row>
    <row r="7" ht="50" customHeight="1">
      <c r="A7" s="10" t="s">
        <v>378</v>
      </c>
      <c r="B7" s="10" t="s">
        <v>688</v>
      </c>
      <c r="C7" s="10"/>
      <c r="D7" s="10" t="s">
        <v>689</v>
      </c>
      <c r="E7" s="10" t="s">
        <v>690</v>
      </c>
      <c r="F7" s="10" t="s">
        <v>691</v>
      </c>
      <c r="G7" s="10" t="s">
        <v>692</v>
      </c>
    </row>
    <row r="8" ht="15" customHeight="1">
      <c r="A8" s="10">
        <v>1</v>
      </c>
      <c r="B8" s="10">
        <v>2</v>
      </c>
      <c r="C8" s="10"/>
      <c r="D8" s="10">
        <v>3</v>
      </c>
      <c r="E8" s="10">
        <v>4</v>
      </c>
      <c r="F8" s="10">
        <v>5</v>
      </c>
      <c r="G8" s="10">
        <v>6</v>
      </c>
    </row>
    <row r="9" ht="20" customHeight="1">
      <c r="A9" s="10" t="s">
        <v>384</v>
      </c>
      <c r="B9" s="11" t="s">
        <v>693</v>
      </c>
      <c r="C9" s="11"/>
      <c r="D9" s="18">
        <v>5417.45</v>
      </c>
      <c r="E9" s="18">
        <v>1</v>
      </c>
      <c r="F9" s="18">
        <v>1</v>
      </c>
      <c r="G9" s="18">
        <v>5417.45</v>
      </c>
    </row>
    <row r="10" ht="20" customHeight="1">
      <c r="A10" s="10" t="s">
        <v>480</v>
      </c>
      <c r="B10" s="11" t="s">
        <v>693</v>
      </c>
      <c r="C10" s="11"/>
      <c r="D10" s="18">
        <v>23228.65</v>
      </c>
      <c r="E10" s="18">
        <v>1</v>
      </c>
      <c r="F10" s="18">
        <v>1</v>
      </c>
      <c r="G10" s="18">
        <v>23228.65</v>
      </c>
    </row>
    <row r="11" ht="20" customHeight="1">
      <c r="A11" s="10" t="s">
        <v>481</v>
      </c>
      <c r="B11" s="11" t="s">
        <v>693</v>
      </c>
      <c r="C11" s="11"/>
      <c r="D11" s="18">
        <v>42606</v>
      </c>
      <c r="E11" s="18">
        <v>1</v>
      </c>
      <c r="F11" s="18">
        <v>1</v>
      </c>
      <c r="G11" s="18">
        <v>42606</v>
      </c>
    </row>
    <row r="12" ht="20" customHeight="1">
      <c r="A12" s="10" t="s">
        <v>482</v>
      </c>
      <c r="B12" s="11" t="s">
        <v>693</v>
      </c>
      <c r="C12" s="11"/>
      <c r="D12" s="18">
        <v>52588</v>
      </c>
      <c r="E12" s="18">
        <v>1</v>
      </c>
      <c r="F12" s="18">
        <v>1</v>
      </c>
      <c r="G12" s="18">
        <v>52588</v>
      </c>
    </row>
    <row r="13" ht="20" customHeight="1">
      <c r="A13" s="10" t="s">
        <v>483</v>
      </c>
      <c r="B13" s="11" t="s">
        <v>693</v>
      </c>
      <c r="C13" s="11"/>
      <c r="D13" s="18">
        <v>8274.8</v>
      </c>
      <c r="E13" s="18">
        <v>5</v>
      </c>
      <c r="F13" s="18">
        <v>1</v>
      </c>
      <c r="G13" s="18">
        <v>41374</v>
      </c>
    </row>
    <row r="14" ht="20" customHeight="1">
      <c r="A14" s="10" t="s">
        <v>484</v>
      </c>
      <c r="B14" s="11" t="s">
        <v>693</v>
      </c>
      <c r="C14" s="11"/>
      <c r="D14" s="18">
        <v>12935.9</v>
      </c>
      <c r="E14" s="18">
        <v>1</v>
      </c>
      <c r="F14" s="18">
        <v>1</v>
      </c>
      <c r="G14" s="18">
        <v>12935.9</v>
      </c>
    </row>
    <row r="15" ht="20" customHeight="1">
      <c r="A15" s="10" t="s">
        <v>485</v>
      </c>
      <c r="B15" s="11" t="s">
        <v>694</v>
      </c>
      <c r="C15" s="11"/>
      <c r="D15" s="18">
        <v>2900</v>
      </c>
      <c r="E15" s="18">
        <v>1</v>
      </c>
      <c r="F15" s="18">
        <v>4</v>
      </c>
      <c r="G15" s="18">
        <v>11600</v>
      </c>
    </row>
    <row r="16" ht="20" customHeight="1">
      <c r="A16" s="10" t="s">
        <v>486</v>
      </c>
      <c r="B16" s="11" t="s">
        <v>694</v>
      </c>
      <c r="C16" s="11"/>
      <c r="D16" s="18">
        <v>3150</v>
      </c>
      <c r="E16" s="18">
        <v>5</v>
      </c>
      <c r="F16" s="18">
        <v>7</v>
      </c>
      <c r="G16" s="18">
        <v>110250</v>
      </c>
    </row>
    <row r="17" ht="20" customHeight="1">
      <c r="A17" s="10" t="s">
        <v>578</v>
      </c>
      <c r="B17" s="11" t="s">
        <v>693</v>
      </c>
      <c r="C17" s="11"/>
      <c r="D17" s="18">
        <v>7500</v>
      </c>
      <c r="E17" s="18">
        <v>4</v>
      </c>
      <c r="F17" s="18">
        <v>1</v>
      </c>
      <c r="G17" s="18">
        <v>30000</v>
      </c>
    </row>
    <row r="18" ht="20" customHeight="1">
      <c r="A18" s="10" t="s">
        <v>695</v>
      </c>
      <c r="B18" s="11" t="s">
        <v>693</v>
      </c>
      <c r="C18" s="11"/>
      <c r="D18" s="18">
        <v>56500</v>
      </c>
      <c r="E18" s="18">
        <v>1</v>
      </c>
      <c r="F18" s="18">
        <v>1</v>
      </c>
      <c r="G18" s="18">
        <v>56500</v>
      </c>
    </row>
    <row r="19" ht="25" customHeight="1">
      <c r="A19" s="26" t="s">
        <v>542</v>
      </c>
      <c r="B19" s="26"/>
      <c r="C19" s="26"/>
      <c r="D19" s="26"/>
      <c r="E19" s="26"/>
      <c r="F19" s="26"/>
      <c r="G19" s="22">
        <v>386500</v>
      </c>
    </row>
    <row r="20" ht="25" customHeight="1">
</row>
    <row r="21" ht="20" customHeight="1">
      <c r="A21" s="23" t="s">
        <v>467</v>
      </c>
      <c r="B21" s="23"/>
      <c r="C21" s="24" t="s">
        <v>179</v>
      </c>
      <c r="D21" s="24"/>
      <c r="E21" s="24"/>
      <c r="F21" s="24"/>
      <c r="G21" s="24"/>
    </row>
    <row r="22" ht="20" customHeight="1">
      <c r="A22" s="23" t="s">
        <v>468</v>
      </c>
      <c r="B22" s="23"/>
      <c r="C22" s="24" t="s">
        <v>469</v>
      </c>
      <c r="D22" s="24"/>
      <c r="E22" s="24"/>
      <c r="F22" s="24"/>
      <c r="G22" s="24"/>
    </row>
    <row r="23" ht="15" customHeight="1">
</row>
    <row r="24" ht="25" customHeight="1">
      <c r="A24" s="6" t="s">
        <v>696</v>
      </c>
      <c r="B24" s="6"/>
      <c r="C24" s="6"/>
      <c r="D24" s="6"/>
      <c r="E24" s="6"/>
      <c r="F24" s="6"/>
      <c r="G24" s="6"/>
    </row>
    <row r="25" ht="15" customHeight="1">
</row>
    <row r="26" ht="50" customHeight="1">
      <c r="A26" s="10" t="s">
        <v>378</v>
      </c>
      <c r="B26" s="10" t="s">
        <v>688</v>
      </c>
      <c r="C26" s="10"/>
      <c r="D26" s="10" t="s">
        <v>697</v>
      </c>
      <c r="E26" s="10" t="s">
        <v>698</v>
      </c>
      <c r="F26" s="10" t="s">
        <v>699</v>
      </c>
      <c r="G26" s="10" t="s">
        <v>692</v>
      </c>
    </row>
    <row r="27" ht="15" customHeight="1">
      <c r="A27" s="10">
        <v>1</v>
      </c>
      <c r="B27" s="10">
        <v>2</v>
      </c>
      <c r="C27" s="10"/>
      <c r="D27" s="10">
        <v>3</v>
      </c>
      <c r="E27" s="10">
        <v>4</v>
      </c>
      <c r="F27" s="10">
        <v>5</v>
      </c>
      <c r="G27" s="10">
        <v>6</v>
      </c>
    </row>
    <row r="28" ht="40" customHeight="1">
      <c r="A28" s="10" t="s">
        <v>480</v>
      </c>
      <c r="B28" s="11" t="s">
        <v>700</v>
      </c>
      <c r="C28" s="11"/>
      <c r="D28" s="18">
        <v>1</v>
      </c>
      <c r="E28" s="18">
        <v>1</v>
      </c>
      <c r="F28" s="18">
        <v>7793.48</v>
      </c>
      <c r="G28" s="18">
        <v>7793.48</v>
      </c>
    </row>
    <row r="29" ht="25" customHeight="1">
      <c r="A29" s="26" t="s">
        <v>542</v>
      </c>
      <c r="B29" s="26"/>
      <c r="C29" s="26"/>
      <c r="D29" s="26"/>
      <c r="E29" s="26"/>
      <c r="F29" s="26"/>
      <c r="G29" s="22">
        <v>7793.48</v>
      </c>
    </row>
    <row r="30" ht="25" customHeight="1">
</row>
    <row r="31" ht="20" customHeight="1">
      <c r="A31" s="23" t="s">
        <v>467</v>
      </c>
      <c r="B31" s="23"/>
      <c r="C31" s="24" t="s">
        <v>194</v>
      </c>
      <c r="D31" s="24"/>
      <c r="E31" s="24"/>
      <c r="F31" s="24"/>
      <c r="G31" s="24"/>
    </row>
    <row r="32" ht="20" customHeight="1">
      <c r="A32" s="23" t="s">
        <v>468</v>
      </c>
      <c r="B32" s="23"/>
      <c r="C32" s="24" t="s">
        <v>469</v>
      </c>
      <c r="D32" s="24"/>
      <c r="E32" s="24"/>
      <c r="F32" s="24"/>
      <c r="G32" s="24"/>
    </row>
    <row r="33" ht="15" customHeight="1">
</row>
    <row r="34" ht="25" customHeight="1">
      <c r="A34" s="6" t="s">
        <v>701</v>
      </c>
      <c r="B34" s="6"/>
      <c r="C34" s="6"/>
      <c r="D34" s="6"/>
      <c r="E34" s="6"/>
      <c r="F34" s="6"/>
      <c r="G34" s="6"/>
    </row>
    <row r="35" ht="15" customHeight="1">
</row>
    <row r="36" ht="50" customHeight="1">
      <c r="A36" s="10" t="s">
        <v>378</v>
      </c>
      <c r="B36" s="10" t="s">
        <v>688</v>
      </c>
      <c r="C36" s="10"/>
      <c r="D36" s="10" t="s">
        <v>697</v>
      </c>
      <c r="E36" s="10" t="s">
        <v>698</v>
      </c>
      <c r="F36" s="10" t="s">
        <v>699</v>
      </c>
      <c r="G36" s="10" t="s">
        <v>692</v>
      </c>
    </row>
    <row r="37" ht="15" customHeight="1">
      <c r="A37" s="10">
        <v>1</v>
      </c>
      <c r="B37" s="10">
        <v>2</v>
      </c>
      <c r="C37" s="10"/>
      <c r="D37" s="10">
        <v>3</v>
      </c>
      <c r="E37" s="10">
        <v>4</v>
      </c>
      <c r="F37" s="10">
        <v>5</v>
      </c>
      <c r="G37" s="10">
        <v>6</v>
      </c>
    </row>
    <row r="38" ht="25" customHeight="1">
      <c r="A38" s="26" t="s">
        <v>542</v>
      </c>
      <c r="B38" s="26"/>
      <c r="C38" s="26"/>
      <c r="D38" s="26"/>
      <c r="E38" s="26"/>
      <c r="F38" s="26"/>
      <c r="G38" s="22">
        <v>0</v>
      </c>
    </row>
    <row r="39" ht="25" customHeight="1">
</row>
    <row r="40" ht="20" customHeight="1">
      <c r="A40" s="23" t="s">
        <v>467</v>
      </c>
      <c r="B40" s="23"/>
      <c r="C40" s="24" t="s">
        <v>194</v>
      </c>
      <c r="D40" s="24"/>
      <c r="E40" s="24"/>
      <c r="F40" s="24"/>
      <c r="G40" s="24"/>
      <c r="H40" s="24"/>
    </row>
    <row r="41" ht="20" customHeight="1">
      <c r="A41" s="23" t="s">
        <v>468</v>
      </c>
      <c r="B41" s="23"/>
      <c r="C41" s="24" t="s">
        <v>575</v>
      </c>
      <c r="D41" s="24"/>
      <c r="E41" s="24"/>
      <c r="F41" s="24"/>
      <c r="G41" s="24"/>
      <c r="H41" s="24"/>
    </row>
    <row r="42" ht="15" customHeight="1">
</row>
    <row r="43" ht="50" customHeight="1">
      <c r="A43" s="6" t="s">
        <v>702</v>
      </c>
      <c r="B43" s="6"/>
      <c r="C43" s="6"/>
      <c r="D43" s="6"/>
      <c r="E43" s="6"/>
      <c r="F43" s="6"/>
      <c r="G43" s="6"/>
      <c r="H43" s="6"/>
    </row>
    <row r="44" ht="15" customHeight="1">
</row>
    <row r="45" ht="50" customHeight="1">
      <c r="A45" s="10" t="s">
        <v>378</v>
      </c>
      <c r="B45" s="10" t="s">
        <v>44</v>
      </c>
      <c r="C45" s="10"/>
      <c r="D45" s="10"/>
      <c r="E45" s="10" t="s">
        <v>703</v>
      </c>
      <c r="F45" s="10" t="s">
        <v>704</v>
      </c>
      <c r="G45" s="10" t="s">
        <v>705</v>
      </c>
      <c r="H45" s="10" t="s">
        <v>706</v>
      </c>
    </row>
    <row r="46" ht="15" customHeight="1">
      <c r="A46" s="10">
        <v>1</v>
      </c>
      <c r="B46" s="10">
        <v>2</v>
      </c>
      <c r="C46" s="10"/>
      <c r="D46" s="10"/>
      <c r="E46" s="10">
        <v>3</v>
      </c>
      <c r="F46" s="10">
        <v>4</v>
      </c>
      <c r="G46" s="10">
        <v>5</v>
      </c>
      <c r="H46" s="10">
        <v>6</v>
      </c>
    </row>
    <row r="47" ht="20" customHeight="1">
      <c r="A47" s="10" t="s">
        <v>482</v>
      </c>
      <c r="B47" s="11" t="s">
        <v>707</v>
      </c>
      <c r="C47" s="11"/>
      <c r="D47" s="11"/>
      <c r="E47" s="18">
        <v>1</v>
      </c>
      <c r="F47" s="18">
        <v>50000</v>
      </c>
      <c r="G47" s="18">
        <v>1</v>
      </c>
      <c r="H47" s="18">
        <v>50000</v>
      </c>
    </row>
    <row r="48" ht="25" customHeight="1">
      <c r="A48" s="26" t="s">
        <v>542</v>
      </c>
      <c r="B48" s="26"/>
      <c r="C48" s="26"/>
      <c r="D48" s="26"/>
      <c r="E48" s="26"/>
      <c r="F48" s="26"/>
      <c r="G48" s="26"/>
      <c r="H48" s="22">
        <v>50000</v>
      </c>
    </row>
    <row r="49" ht="25" customHeight="1">
</row>
    <row r="50" ht="20" customHeight="1">
      <c r="A50" s="23" t="s">
        <v>467</v>
      </c>
      <c r="B50" s="23"/>
      <c r="C50" s="24" t="s">
        <v>206</v>
      </c>
      <c r="D50" s="24"/>
      <c r="E50" s="24"/>
      <c r="F50" s="24"/>
      <c r="G50" s="24"/>
      <c r="H50" s="24"/>
    </row>
    <row r="51" ht="20" customHeight="1">
      <c r="A51" s="23" t="s">
        <v>468</v>
      </c>
      <c r="B51" s="23"/>
      <c r="C51" s="24" t="s">
        <v>543</v>
      </c>
      <c r="D51" s="24"/>
      <c r="E51" s="24"/>
      <c r="F51" s="24"/>
      <c r="G51" s="24"/>
      <c r="H51" s="24"/>
    </row>
    <row r="52" ht="15" customHeight="1">
</row>
    <row r="53" ht="50" customHeight="1">
      <c r="A53" s="6" t="s">
        <v>708</v>
      </c>
      <c r="B53" s="6"/>
      <c r="C53" s="6"/>
      <c r="D53" s="6"/>
      <c r="E53" s="6"/>
      <c r="F53" s="6"/>
      <c r="G53" s="6"/>
      <c r="H53" s="6"/>
    </row>
    <row r="54" ht="15" customHeight="1">
</row>
    <row r="55" ht="50" customHeight="1">
      <c r="A55" s="10" t="s">
        <v>378</v>
      </c>
      <c r="B55" s="10" t="s">
        <v>44</v>
      </c>
      <c r="C55" s="10"/>
      <c r="D55" s="10"/>
      <c r="E55" s="10" t="s">
        <v>703</v>
      </c>
      <c r="F55" s="10" t="s">
        <v>704</v>
      </c>
      <c r="G55" s="10" t="s">
        <v>705</v>
      </c>
      <c r="H55" s="10" t="s">
        <v>706</v>
      </c>
    </row>
    <row r="56" ht="15" customHeight="1">
      <c r="A56" s="10">
        <v>1</v>
      </c>
      <c r="B56" s="10">
        <v>2</v>
      </c>
      <c r="C56" s="10"/>
      <c r="D56" s="10"/>
      <c r="E56" s="10">
        <v>3</v>
      </c>
      <c r="F56" s="10">
        <v>4</v>
      </c>
      <c r="G56" s="10">
        <v>5</v>
      </c>
      <c r="H56" s="10">
        <v>6</v>
      </c>
    </row>
    <row r="57" ht="100" customHeight="1">
      <c r="A57" s="10" t="s">
        <v>695</v>
      </c>
      <c r="B57" s="11" t="s">
        <v>709</v>
      </c>
      <c r="C57" s="11"/>
      <c r="D57" s="11"/>
      <c r="E57" s="18">
        <v>1</v>
      </c>
      <c r="F57" s="18">
        <v>100000</v>
      </c>
      <c r="G57" s="18">
        <v>4</v>
      </c>
      <c r="H57" s="18">
        <v>400000</v>
      </c>
    </row>
    <row r="58" ht="100" customHeight="1">
      <c r="A58" s="10" t="s">
        <v>695</v>
      </c>
      <c r="B58" s="11" t="s">
        <v>709</v>
      </c>
      <c r="C58" s="11"/>
      <c r="D58" s="11"/>
      <c r="E58" s="18">
        <v>1</v>
      </c>
      <c r="F58" s="18">
        <v>500000</v>
      </c>
      <c r="G58" s="18">
        <v>1</v>
      </c>
      <c r="H58" s="18">
        <v>500000</v>
      </c>
    </row>
    <row r="59" ht="25" customHeight="1">
      <c r="A59" s="26" t="s">
        <v>542</v>
      </c>
      <c r="B59" s="26"/>
      <c r="C59" s="26"/>
      <c r="D59" s="26"/>
      <c r="E59" s="26"/>
      <c r="F59" s="26"/>
      <c r="G59" s="26"/>
      <c r="H59" s="22">
        <v>900000</v>
      </c>
    </row>
    <row r="60" ht="25" customHeight="1">
</row>
    <row r="61" ht="20" customHeight="1">
      <c r="A61" s="23" t="s">
        <v>467</v>
      </c>
      <c r="B61" s="23"/>
      <c r="C61" s="24" t="s">
        <v>194</v>
      </c>
      <c r="D61" s="24"/>
      <c r="E61" s="24"/>
      <c r="F61" s="24"/>
      <c r="G61" s="24"/>
      <c r="H61" s="24"/>
    </row>
    <row r="62" ht="20" customHeight="1">
      <c r="A62" s="23" t="s">
        <v>468</v>
      </c>
      <c r="B62" s="23"/>
      <c r="C62" s="24" t="s">
        <v>469</v>
      </c>
      <c r="D62" s="24"/>
      <c r="E62" s="24"/>
      <c r="F62" s="24"/>
      <c r="G62" s="24"/>
      <c r="H62" s="24"/>
    </row>
    <row r="63" ht="15" customHeight="1">
</row>
    <row r="64" ht="50" customHeight="1">
      <c r="A64" s="6" t="s">
        <v>702</v>
      </c>
      <c r="B64" s="6"/>
      <c r="C64" s="6"/>
      <c r="D64" s="6"/>
      <c r="E64" s="6"/>
      <c r="F64" s="6"/>
      <c r="G64" s="6"/>
      <c r="H64" s="6"/>
    </row>
    <row r="65" ht="15" customHeight="1">
</row>
    <row r="66" ht="50" customHeight="1">
      <c r="A66" s="10" t="s">
        <v>378</v>
      </c>
      <c r="B66" s="10" t="s">
        <v>44</v>
      </c>
      <c r="C66" s="10"/>
      <c r="D66" s="10"/>
      <c r="E66" s="10" t="s">
        <v>703</v>
      </c>
      <c r="F66" s="10" t="s">
        <v>704</v>
      </c>
      <c r="G66" s="10" t="s">
        <v>705</v>
      </c>
      <c r="H66" s="10" t="s">
        <v>706</v>
      </c>
    </row>
    <row r="67" ht="15" customHeight="1">
      <c r="A67" s="10">
        <v>1</v>
      </c>
      <c r="B67" s="10">
        <v>2</v>
      </c>
      <c r="C67" s="10"/>
      <c r="D67" s="10"/>
      <c r="E67" s="10">
        <v>3</v>
      </c>
      <c r="F67" s="10">
        <v>4</v>
      </c>
      <c r="G67" s="10">
        <v>5</v>
      </c>
      <c r="H67" s="10">
        <v>6</v>
      </c>
    </row>
    <row r="68" ht="20" customHeight="1">
      <c r="A68" s="10" t="s">
        <v>482</v>
      </c>
      <c r="B68" s="11" t="s">
        <v>707</v>
      </c>
      <c r="C68" s="11"/>
      <c r="D68" s="11"/>
      <c r="E68" s="18">
        <v>1</v>
      </c>
      <c r="F68" s="18">
        <v>10000</v>
      </c>
      <c r="G68" s="18">
        <v>1</v>
      </c>
      <c r="H68" s="18">
        <v>10000</v>
      </c>
    </row>
    <row r="69" ht="25" customHeight="1">
      <c r="A69" s="26" t="s">
        <v>542</v>
      </c>
      <c r="B69" s="26"/>
      <c r="C69" s="26"/>
      <c r="D69" s="26"/>
      <c r="E69" s="26"/>
      <c r="F69" s="26"/>
      <c r="G69" s="26"/>
      <c r="H69" s="22">
        <v>10000</v>
      </c>
    </row>
    <row r="70" ht="25" customHeight="1">
</row>
    <row r="71" ht="20" customHeight="1">
      <c r="A71" s="23" t="s">
        <v>467</v>
      </c>
      <c r="B71" s="23"/>
      <c r="C71" s="24" t="s">
        <v>197</v>
      </c>
      <c r="D71" s="24"/>
      <c r="E71" s="24"/>
      <c r="F71" s="24"/>
      <c r="G71" s="24"/>
      <c r="H71" s="24"/>
    </row>
    <row r="72" ht="20" customHeight="1">
      <c r="A72" s="23" t="s">
        <v>468</v>
      </c>
      <c r="B72" s="23"/>
      <c r="C72" s="24" t="s">
        <v>469</v>
      </c>
      <c r="D72" s="24"/>
      <c r="E72" s="24"/>
      <c r="F72" s="24"/>
      <c r="G72" s="24"/>
      <c r="H72" s="24"/>
    </row>
    <row r="73" ht="15" customHeight="1">
</row>
    <row r="74" ht="50" customHeight="1">
      <c r="A74" s="6" t="s">
        <v>708</v>
      </c>
      <c r="B74" s="6"/>
      <c r="C74" s="6"/>
      <c r="D74" s="6"/>
      <c r="E74" s="6"/>
      <c r="F74" s="6"/>
      <c r="G74" s="6"/>
      <c r="H74" s="6"/>
    </row>
    <row r="75" ht="15" customHeight="1">
</row>
    <row r="76" ht="50" customHeight="1">
      <c r="A76" s="10" t="s">
        <v>378</v>
      </c>
      <c r="B76" s="10" t="s">
        <v>44</v>
      </c>
      <c r="C76" s="10"/>
      <c r="D76" s="10"/>
      <c r="E76" s="10" t="s">
        <v>703</v>
      </c>
      <c r="F76" s="10" t="s">
        <v>704</v>
      </c>
      <c r="G76" s="10" t="s">
        <v>705</v>
      </c>
      <c r="H76" s="10" t="s">
        <v>706</v>
      </c>
    </row>
    <row r="77" ht="15" customHeight="1">
      <c r="A77" s="10">
        <v>1</v>
      </c>
      <c r="B77" s="10">
        <v>2</v>
      </c>
      <c r="C77" s="10"/>
      <c r="D77" s="10"/>
      <c r="E77" s="10">
        <v>3</v>
      </c>
      <c r="F77" s="10">
        <v>4</v>
      </c>
      <c r="G77" s="10">
        <v>5</v>
      </c>
      <c r="H77" s="10">
        <v>6</v>
      </c>
    </row>
    <row r="78" ht="60" customHeight="1">
      <c r="A78" s="10" t="s">
        <v>481</v>
      </c>
      <c r="B78" s="11" t="s">
        <v>710</v>
      </c>
      <c r="C78" s="11"/>
      <c r="D78" s="11"/>
      <c r="E78" s="18">
        <v>20</v>
      </c>
      <c r="F78" s="18">
        <v>2740</v>
      </c>
      <c r="G78" s="18">
        <v>10</v>
      </c>
      <c r="H78" s="18">
        <v>548000</v>
      </c>
    </row>
    <row r="79" ht="100" customHeight="1">
      <c r="A79" s="10" t="s">
        <v>580</v>
      </c>
      <c r="B79" s="11" t="s">
        <v>711</v>
      </c>
      <c r="C79" s="11"/>
      <c r="D79" s="11"/>
      <c r="E79" s="18">
        <v>2</v>
      </c>
      <c r="F79" s="18">
        <v>4000</v>
      </c>
      <c r="G79" s="18">
        <v>6</v>
      </c>
      <c r="H79" s="18">
        <v>48000</v>
      </c>
    </row>
    <row r="80" ht="100" customHeight="1">
      <c r="A80" s="10" t="s">
        <v>582</v>
      </c>
      <c r="B80" s="11" t="s">
        <v>712</v>
      </c>
      <c r="C80" s="11"/>
      <c r="D80" s="11"/>
      <c r="E80" s="18">
        <v>1</v>
      </c>
      <c r="F80" s="18">
        <v>4000</v>
      </c>
      <c r="G80" s="18">
        <v>4</v>
      </c>
      <c r="H80" s="18">
        <v>16000</v>
      </c>
    </row>
    <row r="81" ht="20" customHeight="1">
      <c r="A81" s="10" t="s">
        <v>713</v>
      </c>
      <c r="B81" s="11" t="s">
        <v>714</v>
      </c>
      <c r="C81" s="11"/>
      <c r="D81" s="11"/>
      <c r="E81" s="18">
        <v>20</v>
      </c>
      <c r="F81" s="18">
        <v>10000</v>
      </c>
      <c r="G81" s="18">
        <v>1</v>
      </c>
      <c r="H81" s="18">
        <v>200000</v>
      </c>
    </row>
    <row r="82" ht="25" customHeight="1">
      <c r="A82" s="26" t="s">
        <v>542</v>
      </c>
      <c r="B82" s="26"/>
      <c r="C82" s="26"/>
      <c r="D82" s="26"/>
      <c r="E82" s="26"/>
      <c r="F82" s="26"/>
      <c r="G82" s="26"/>
      <c r="H82" s="22">
        <v>812000</v>
      </c>
    </row>
    <row r="83" ht="25" customHeight="1">
</row>
    <row r="84" ht="20" customHeight="1">
      <c r="A84" s="23" t="s">
        <v>467</v>
      </c>
      <c r="B84" s="23"/>
      <c r="C84" s="24" t="s">
        <v>219</v>
      </c>
      <c r="D84" s="24"/>
      <c r="E84" s="24"/>
      <c r="F84" s="24"/>
      <c r="G84" s="24"/>
    </row>
    <row r="85" ht="20" customHeight="1">
      <c r="A85" s="23" t="s">
        <v>468</v>
      </c>
      <c r="B85" s="23"/>
      <c r="C85" s="24" t="s">
        <v>575</v>
      </c>
      <c r="D85" s="24"/>
      <c r="E85" s="24"/>
      <c r="F85" s="24"/>
      <c r="G85" s="24"/>
    </row>
    <row r="86" ht="15" customHeight="1">
</row>
    <row r="87" ht="25" customHeight="1">
      <c r="A87" s="6" t="s">
        <v>715</v>
      </c>
      <c r="B87" s="6"/>
      <c r="C87" s="6"/>
      <c r="D87" s="6"/>
      <c r="E87" s="6"/>
      <c r="F87" s="6"/>
      <c r="G87" s="6"/>
    </row>
    <row r="88" ht="15" customHeight="1">
</row>
    <row r="89" ht="60" customHeight="1">
      <c r="A89" s="10" t="s">
        <v>378</v>
      </c>
      <c r="B89" s="10" t="s">
        <v>688</v>
      </c>
      <c r="C89" s="10"/>
      <c r="D89" s="10"/>
      <c r="E89" s="10" t="s">
        <v>716</v>
      </c>
      <c r="F89" s="10" t="s">
        <v>717</v>
      </c>
      <c r="G89" s="10" t="s">
        <v>718</v>
      </c>
    </row>
    <row r="90" ht="15" customHeight="1">
      <c r="A90" s="10">
        <v>1</v>
      </c>
      <c r="B90" s="10">
        <v>2</v>
      </c>
      <c r="C90" s="10"/>
      <c r="D90" s="10"/>
      <c r="E90" s="10">
        <v>3</v>
      </c>
      <c r="F90" s="10">
        <v>4</v>
      </c>
      <c r="G90" s="10">
        <v>5</v>
      </c>
    </row>
    <row r="91" ht="20" customHeight="1">
      <c r="A91" s="10" t="s">
        <v>480</v>
      </c>
      <c r="B91" s="11" t="s">
        <v>719</v>
      </c>
      <c r="C91" s="11"/>
      <c r="D91" s="11"/>
      <c r="E91" s="18">
        <v>7000000</v>
      </c>
      <c r="F91" s="18">
        <v>1</v>
      </c>
      <c r="G91" s="18">
        <v>70000</v>
      </c>
    </row>
    <row r="92" ht="25" customHeight="1">
      <c r="A92" s="26" t="s">
        <v>542</v>
      </c>
      <c r="B92" s="26"/>
      <c r="C92" s="26"/>
      <c r="D92" s="26"/>
      <c r="E92" s="26"/>
      <c r="F92" s="26"/>
      <c r="G92" s="22">
        <v>70000</v>
      </c>
    </row>
    <row r="93" ht="25" customHeight="1">
</row>
    <row r="94" ht="20" customHeight="1">
      <c r="A94" s="23" t="s">
        <v>467</v>
      </c>
      <c r="B94" s="23"/>
      <c r="C94" s="24" t="s">
        <v>219</v>
      </c>
      <c r="D94" s="24"/>
      <c r="E94" s="24"/>
      <c r="F94" s="24"/>
      <c r="G94" s="24"/>
    </row>
    <row r="95" ht="20" customHeight="1">
      <c r="A95" s="23" t="s">
        <v>468</v>
      </c>
      <c r="B95" s="23"/>
      <c r="C95" s="24" t="s">
        <v>469</v>
      </c>
      <c r="D95" s="24"/>
      <c r="E95" s="24"/>
      <c r="F95" s="24"/>
      <c r="G95" s="24"/>
    </row>
    <row r="96" ht="15" customHeight="1">
</row>
    <row r="97" ht="25" customHeight="1">
      <c r="A97" s="6" t="s">
        <v>715</v>
      </c>
      <c r="B97" s="6"/>
      <c r="C97" s="6"/>
      <c r="D97" s="6"/>
      <c r="E97" s="6"/>
      <c r="F97" s="6"/>
      <c r="G97" s="6"/>
    </row>
    <row r="98" ht="15" customHeight="1">
</row>
    <row r="99" ht="60" customHeight="1">
      <c r="A99" s="10" t="s">
        <v>378</v>
      </c>
      <c r="B99" s="10" t="s">
        <v>688</v>
      </c>
      <c r="C99" s="10"/>
      <c r="D99" s="10"/>
      <c r="E99" s="10" t="s">
        <v>716</v>
      </c>
      <c r="F99" s="10" t="s">
        <v>717</v>
      </c>
      <c r="G99" s="10" t="s">
        <v>718</v>
      </c>
    </row>
    <row r="100" ht="15" customHeight="1">
      <c r="A100" s="10">
        <v>1</v>
      </c>
      <c r="B100" s="10">
        <v>2</v>
      </c>
      <c r="C100" s="10"/>
      <c r="D100" s="10"/>
      <c r="E100" s="10">
        <v>3</v>
      </c>
      <c r="F100" s="10">
        <v>4</v>
      </c>
      <c r="G100" s="10">
        <v>5</v>
      </c>
    </row>
    <row r="101" ht="20" customHeight="1">
      <c r="A101" s="10" t="s">
        <v>480</v>
      </c>
      <c r="B101" s="11" t="s">
        <v>719</v>
      </c>
      <c r="C101" s="11"/>
      <c r="D101" s="11"/>
      <c r="E101" s="18">
        <v>5500000</v>
      </c>
      <c r="F101" s="18">
        <v>1</v>
      </c>
      <c r="G101" s="18">
        <v>55000</v>
      </c>
    </row>
    <row r="102" ht="25" customHeight="1">
      <c r="A102" s="26" t="s">
        <v>542</v>
      </c>
      <c r="B102" s="26"/>
      <c r="C102" s="26"/>
      <c r="D102" s="26"/>
      <c r="E102" s="26"/>
      <c r="F102" s="26"/>
      <c r="G102" s="22">
        <v>55000</v>
      </c>
    </row>
    <row r="103" ht="25" customHeight="1">
</row>
    <row r="104" ht="20" customHeight="1">
      <c r="A104" s="23" t="s">
        <v>467</v>
      </c>
      <c r="B104" s="23"/>
      <c r="C104" s="24" t="s">
        <v>222</v>
      </c>
      <c r="D104" s="24"/>
      <c r="E104" s="24"/>
      <c r="F104" s="24"/>
      <c r="G104" s="24"/>
    </row>
    <row r="105" ht="20" customHeight="1">
      <c r="A105" s="23" t="s">
        <v>468</v>
      </c>
      <c r="B105" s="23"/>
      <c r="C105" s="24" t="s">
        <v>575</v>
      </c>
      <c r="D105" s="24"/>
      <c r="E105" s="24"/>
      <c r="F105" s="24"/>
      <c r="G105" s="24"/>
    </row>
    <row r="106" ht="15" customHeight="1">
</row>
    <row r="107" ht="25" customHeight="1">
      <c r="A107" s="6" t="s">
        <v>720</v>
      </c>
      <c r="B107" s="6"/>
      <c r="C107" s="6"/>
      <c r="D107" s="6"/>
      <c r="E107" s="6"/>
      <c r="F107" s="6"/>
      <c r="G107" s="6"/>
    </row>
    <row r="108" ht="15" customHeight="1">
</row>
    <row r="109" ht="60" customHeight="1">
      <c r="A109" s="10" t="s">
        <v>378</v>
      </c>
      <c r="B109" s="10" t="s">
        <v>688</v>
      </c>
      <c r="C109" s="10"/>
      <c r="D109" s="10"/>
      <c r="E109" s="10" t="s">
        <v>716</v>
      </c>
      <c r="F109" s="10" t="s">
        <v>717</v>
      </c>
      <c r="G109" s="10" t="s">
        <v>718</v>
      </c>
    </row>
    <row r="110" ht="15" customHeight="1">
      <c r="A110" s="10">
        <v>1</v>
      </c>
      <c r="B110" s="10">
        <v>2</v>
      </c>
      <c r="C110" s="10"/>
      <c r="D110" s="10"/>
      <c r="E110" s="10">
        <v>3</v>
      </c>
      <c r="F110" s="10">
        <v>4</v>
      </c>
      <c r="G110" s="10">
        <v>5</v>
      </c>
    </row>
    <row r="111" ht="20" customHeight="1">
      <c r="A111" s="10" t="s">
        <v>695</v>
      </c>
      <c r="B111" s="11" t="s">
        <v>721</v>
      </c>
      <c r="C111" s="11"/>
      <c r="D111" s="11"/>
      <c r="E111" s="18">
        <v>10000000</v>
      </c>
      <c r="F111" s="18">
        <v>1</v>
      </c>
      <c r="G111" s="18">
        <v>100000</v>
      </c>
    </row>
    <row r="112" ht="25" customHeight="1">
      <c r="A112" s="26" t="s">
        <v>542</v>
      </c>
      <c r="B112" s="26"/>
      <c r="C112" s="26"/>
      <c r="D112" s="26"/>
      <c r="E112" s="26"/>
      <c r="F112" s="26"/>
      <c r="G112" s="22">
        <v>100000</v>
      </c>
    </row>
    <row r="113" ht="25" customHeight="1">
</row>
    <row r="114" ht="20" customHeight="1">
      <c r="A114" s="23" t="s">
        <v>467</v>
      </c>
      <c r="B114" s="23"/>
      <c r="C114" s="24" t="s">
        <v>215</v>
      </c>
      <c r="D114" s="24"/>
      <c r="E114" s="24"/>
      <c r="F114" s="24"/>
      <c r="G114" s="24"/>
    </row>
    <row r="115" ht="20" customHeight="1">
      <c r="A115" s="23" t="s">
        <v>468</v>
      </c>
      <c r="B115" s="23"/>
      <c r="C115" s="24" t="s">
        <v>575</v>
      </c>
      <c r="D115" s="24"/>
      <c r="E115" s="24"/>
      <c r="F115" s="24"/>
      <c r="G115" s="24"/>
    </row>
    <row r="116" ht="15" customHeight="1">
</row>
    <row r="117" ht="25" customHeight="1">
      <c r="A117" s="6" t="s">
        <v>715</v>
      </c>
      <c r="B117" s="6"/>
      <c r="C117" s="6"/>
      <c r="D117" s="6"/>
      <c r="E117" s="6"/>
      <c r="F117" s="6"/>
      <c r="G117" s="6"/>
    </row>
    <row r="118" ht="15" customHeight="1">
</row>
    <row r="119" ht="60" customHeight="1">
      <c r="A119" s="10" t="s">
        <v>378</v>
      </c>
      <c r="B119" s="10" t="s">
        <v>688</v>
      </c>
      <c r="C119" s="10"/>
      <c r="D119" s="10"/>
      <c r="E119" s="10" t="s">
        <v>716</v>
      </c>
      <c r="F119" s="10" t="s">
        <v>717</v>
      </c>
      <c r="G119" s="10" t="s">
        <v>718</v>
      </c>
    </row>
    <row r="120" ht="15" customHeight="1">
      <c r="A120" s="10">
        <v>1</v>
      </c>
      <c r="B120" s="10">
        <v>2</v>
      </c>
      <c r="C120" s="10"/>
      <c r="D120" s="10"/>
      <c r="E120" s="10">
        <v>3</v>
      </c>
      <c r="F120" s="10">
        <v>4</v>
      </c>
      <c r="G120" s="10">
        <v>5</v>
      </c>
    </row>
    <row r="121" ht="20" customHeight="1">
      <c r="A121" s="10" t="s">
        <v>384</v>
      </c>
      <c r="B121" s="11" t="s">
        <v>722</v>
      </c>
      <c r="C121" s="11"/>
      <c r="D121" s="11"/>
      <c r="E121" s="18">
        <v>54545454.55</v>
      </c>
      <c r="F121" s="18">
        <v>2.2</v>
      </c>
      <c r="G121" s="18">
        <v>1200000</v>
      </c>
    </row>
    <row r="122" ht="25" customHeight="1">
      <c r="A122" s="26" t="s">
        <v>542</v>
      </c>
      <c r="B122" s="26"/>
      <c r="C122" s="26"/>
      <c r="D122" s="26"/>
      <c r="E122" s="26"/>
      <c r="F122" s="26"/>
      <c r="G122" s="22">
        <v>1200000</v>
      </c>
    </row>
    <row r="123" ht="25" customHeight="1">
</row>
    <row r="124" ht="20" customHeight="1">
      <c r="A124" s="23" t="s">
        <v>467</v>
      </c>
      <c r="B124" s="23"/>
      <c r="C124" s="24" t="s">
        <v>215</v>
      </c>
      <c r="D124" s="24"/>
      <c r="E124" s="24"/>
      <c r="F124" s="24"/>
      <c r="G124" s="24"/>
    </row>
    <row r="125" ht="20" customHeight="1">
      <c r="A125" s="23" t="s">
        <v>468</v>
      </c>
      <c r="B125" s="23"/>
      <c r="C125" s="24" t="s">
        <v>469</v>
      </c>
      <c r="D125" s="24"/>
      <c r="E125" s="24"/>
      <c r="F125" s="24"/>
      <c r="G125" s="24"/>
    </row>
    <row r="126" ht="15" customHeight="1">
</row>
    <row r="127" ht="25" customHeight="1">
      <c r="A127" s="6" t="s">
        <v>715</v>
      </c>
      <c r="B127" s="6"/>
      <c r="C127" s="6"/>
      <c r="D127" s="6"/>
      <c r="E127" s="6"/>
      <c r="F127" s="6"/>
      <c r="G127" s="6"/>
    </row>
    <row r="128" ht="15" customHeight="1">
</row>
    <row r="129" ht="60" customHeight="1">
      <c r="A129" s="10" t="s">
        <v>378</v>
      </c>
      <c r="B129" s="10" t="s">
        <v>688</v>
      </c>
      <c r="C129" s="10"/>
      <c r="D129" s="10"/>
      <c r="E129" s="10" t="s">
        <v>716</v>
      </c>
      <c r="F129" s="10" t="s">
        <v>717</v>
      </c>
      <c r="G129" s="10" t="s">
        <v>718</v>
      </c>
    </row>
    <row r="130" ht="15" customHeight="1">
      <c r="A130" s="10">
        <v>1</v>
      </c>
      <c r="B130" s="10">
        <v>2</v>
      </c>
      <c r="C130" s="10"/>
      <c r="D130" s="10"/>
      <c r="E130" s="10">
        <v>3</v>
      </c>
      <c r="F130" s="10">
        <v>4</v>
      </c>
      <c r="G130" s="10">
        <v>5</v>
      </c>
    </row>
    <row r="131" ht="20" customHeight="1">
      <c r="A131" s="10" t="s">
        <v>384</v>
      </c>
      <c r="B131" s="11" t="s">
        <v>722</v>
      </c>
      <c r="C131" s="11"/>
      <c r="D131" s="11"/>
      <c r="E131" s="18">
        <v>165588636.36</v>
      </c>
      <c r="F131" s="18">
        <v>2.2</v>
      </c>
      <c r="G131" s="18">
        <v>3642950</v>
      </c>
    </row>
    <row r="132" ht="25" customHeight="1">
      <c r="A132" s="26" t="s">
        <v>542</v>
      </c>
      <c r="B132" s="26"/>
      <c r="C132" s="26"/>
      <c r="D132" s="26"/>
      <c r="E132" s="26"/>
      <c r="F132" s="26"/>
      <c r="G132" s="22">
        <v>3642950</v>
      </c>
    </row>
    <row r="133" ht="25" customHeight="1">
</row>
    <row r="134" ht="20" customHeight="1">
      <c r="A134" s="23" t="s">
        <v>467</v>
      </c>
      <c r="B134" s="23"/>
      <c r="C134" s="24" t="s">
        <v>222</v>
      </c>
      <c r="D134" s="24"/>
      <c r="E134" s="24"/>
      <c r="F134" s="24"/>
      <c r="G134" s="24"/>
    </row>
    <row r="135" ht="20" customHeight="1">
      <c r="A135" s="23" t="s">
        <v>468</v>
      </c>
      <c r="B135" s="23"/>
      <c r="C135" s="24" t="s">
        <v>469</v>
      </c>
      <c r="D135" s="24"/>
      <c r="E135" s="24"/>
      <c r="F135" s="24"/>
      <c r="G135" s="24"/>
    </row>
    <row r="136" ht="15" customHeight="1">
</row>
    <row r="137" ht="25" customHeight="1">
      <c r="A137" s="6" t="s">
        <v>723</v>
      </c>
      <c r="B137" s="6"/>
      <c r="C137" s="6"/>
      <c r="D137" s="6"/>
      <c r="E137" s="6"/>
      <c r="F137" s="6"/>
      <c r="G137" s="6"/>
    </row>
    <row r="138" ht="15" customHeight="1">
</row>
    <row r="139" ht="60" customHeight="1">
      <c r="A139" s="10" t="s">
        <v>378</v>
      </c>
      <c r="B139" s="10" t="s">
        <v>688</v>
      </c>
      <c r="C139" s="10"/>
      <c r="D139" s="10"/>
      <c r="E139" s="10" t="s">
        <v>716</v>
      </c>
      <c r="F139" s="10" t="s">
        <v>717</v>
      </c>
      <c r="G139" s="10" t="s">
        <v>718</v>
      </c>
    </row>
    <row r="140" ht="15" customHeight="1">
      <c r="A140" s="10">
        <v>1</v>
      </c>
      <c r="B140" s="10">
        <v>2</v>
      </c>
      <c r="C140" s="10"/>
      <c r="D140" s="10"/>
      <c r="E140" s="10">
        <v>3</v>
      </c>
      <c r="F140" s="10">
        <v>4</v>
      </c>
      <c r="G140" s="10">
        <v>5</v>
      </c>
    </row>
    <row r="141" ht="20" customHeight="1">
      <c r="A141" s="10" t="s">
        <v>481</v>
      </c>
      <c r="B141" s="11" t="s">
        <v>724</v>
      </c>
      <c r="C141" s="11"/>
      <c r="D141" s="11"/>
      <c r="E141" s="18">
        <v>1</v>
      </c>
      <c r="F141" s="18">
        <v>400000</v>
      </c>
      <c r="G141" s="18">
        <v>400000</v>
      </c>
    </row>
    <row r="142" ht="40" customHeight="1">
      <c r="A142" s="10" t="s">
        <v>580</v>
      </c>
      <c r="B142" s="11" t="s">
        <v>725</v>
      </c>
      <c r="C142" s="11"/>
      <c r="D142" s="11"/>
      <c r="E142" s="18">
        <v>5000</v>
      </c>
      <c r="F142" s="18">
        <v>1</v>
      </c>
      <c r="G142" s="18">
        <v>5000</v>
      </c>
    </row>
    <row r="143" ht="40" customHeight="1">
      <c r="A143" s="10" t="s">
        <v>582</v>
      </c>
      <c r="B143" s="11" t="s">
        <v>726</v>
      </c>
      <c r="C143" s="11"/>
      <c r="D143" s="11"/>
      <c r="E143" s="18">
        <v>48300</v>
      </c>
      <c r="F143" s="18">
        <v>1</v>
      </c>
      <c r="G143" s="18">
        <v>48300</v>
      </c>
    </row>
    <row r="144" ht="40" customHeight="1">
      <c r="A144" s="10" t="s">
        <v>713</v>
      </c>
      <c r="B144" s="11" t="s">
        <v>727</v>
      </c>
      <c r="C144" s="11"/>
      <c r="D144" s="11"/>
      <c r="E144" s="18">
        <v>46700</v>
      </c>
      <c r="F144" s="18">
        <v>1</v>
      </c>
      <c r="G144" s="18">
        <v>46700</v>
      </c>
    </row>
    <row r="145" ht="25" customHeight="1">
      <c r="A145" s="26" t="s">
        <v>542</v>
      </c>
      <c r="B145" s="26"/>
      <c r="C145" s="26"/>
      <c r="D145" s="26"/>
      <c r="E145" s="26"/>
      <c r="F145" s="26"/>
      <c r="G145" s="22">
        <v>500000</v>
      </c>
    </row>
    <row r="146" ht="25" customHeight="1">
</row>
    <row r="147" ht="25" customHeight="1">
      <c r="A147" s="23" t="s">
        <v>467</v>
      </c>
      <c r="B147" s="23"/>
      <c r="C147" s="24"/>
      <c r="D147" s="24"/>
      <c r="E147" s="24"/>
      <c r="F147" s="24"/>
      <c r="G147" s="24"/>
    </row>
    <row r="148" ht="25" customHeight="1">
      <c r="A148" s="23" t="s">
        <v>468</v>
      </c>
      <c r="B148" s="23"/>
      <c r="C148" s="24"/>
      <c r="D148" s="24"/>
      <c r="E148" s="24"/>
      <c r="F148" s="24"/>
      <c r="G148" s="24"/>
    </row>
    <row r="149" ht="15" customHeight="1">
</row>
    <row r="150" ht="25" customHeight="1">
      <c r="A150" s="6" t="s">
        <v>728</v>
      </c>
      <c r="B150" s="6"/>
      <c r="C150" s="6"/>
      <c r="D150" s="6"/>
      <c r="E150" s="6"/>
      <c r="F150" s="6"/>
      <c r="G150" s="6"/>
    </row>
    <row r="151" ht="15" customHeight="1">
</row>
    <row r="152" ht="50" customHeight="1">
      <c r="A152" s="10" t="s">
        <v>378</v>
      </c>
      <c r="B152" s="10" t="s">
        <v>44</v>
      </c>
      <c r="C152" s="10"/>
      <c r="D152" s="10"/>
      <c r="E152" s="10" t="s">
        <v>704</v>
      </c>
      <c r="F152" s="10" t="s">
        <v>705</v>
      </c>
      <c r="G152" s="10" t="s">
        <v>706</v>
      </c>
    </row>
    <row r="153" ht="25" customHeight="1">
      <c r="A153" s="10" t="s">
        <v>56</v>
      </c>
      <c r="B153" s="10" t="s">
        <v>56</v>
      </c>
      <c r="C153" s="10"/>
      <c r="D153" s="10"/>
      <c r="E153" s="10" t="s">
        <v>56</v>
      </c>
      <c r="F153" s="10" t="s">
        <v>56</v>
      </c>
      <c r="G153" s="10" t="s">
        <v>56</v>
      </c>
    </row>
    <row r="154" ht="25" customHeight="1">
</row>
    <row r="155" ht="25" customHeight="1">
      <c r="A155" s="23" t="s">
        <v>467</v>
      </c>
      <c r="B155" s="23"/>
      <c r="C155" s="24"/>
      <c r="D155" s="24"/>
      <c r="E155" s="24"/>
      <c r="F155" s="24"/>
      <c r="G155" s="24"/>
    </row>
    <row r="156" ht="25" customHeight="1">
      <c r="A156" s="23" t="s">
        <v>468</v>
      </c>
      <c r="B156" s="23"/>
      <c r="C156" s="24"/>
      <c r="D156" s="24"/>
      <c r="E156" s="24"/>
      <c r="F156" s="24"/>
      <c r="G156" s="24"/>
    </row>
    <row r="157" ht="15" customHeight="1">
</row>
    <row r="158" ht="25" customHeight="1">
      <c r="A158" s="6" t="s">
        <v>729</v>
      </c>
      <c r="B158" s="6"/>
      <c r="C158" s="6"/>
      <c r="D158" s="6"/>
      <c r="E158" s="6"/>
      <c r="F158" s="6"/>
      <c r="G158" s="6"/>
    </row>
    <row r="159" ht="15" customHeight="1">
</row>
    <row r="160" ht="50" customHeight="1">
      <c r="A160" s="10" t="s">
        <v>378</v>
      </c>
      <c r="B160" s="10" t="s">
        <v>44</v>
      </c>
      <c r="C160" s="10"/>
      <c r="D160" s="10"/>
      <c r="E160" s="10" t="s">
        <v>704</v>
      </c>
      <c r="F160" s="10" t="s">
        <v>705</v>
      </c>
      <c r="G160" s="10" t="s">
        <v>706</v>
      </c>
    </row>
    <row r="161" ht="25" customHeight="1">
      <c r="A161" s="10" t="s">
        <v>56</v>
      </c>
      <c r="B161" s="10" t="s">
        <v>56</v>
      </c>
      <c r="C161" s="10"/>
      <c r="D161" s="10"/>
      <c r="E161" s="10" t="s">
        <v>56</v>
      </c>
      <c r="F161" s="10" t="s">
        <v>56</v>
      </c>
      <c r="G161" s="10" t="s">
        <v>56</v>
      </c>
    </row>
  </sheetData>
  <sheetProtection password="9193" sheet="1" objects="1" scenarios="1"/>
  <mergeCells>
    <mergeCell ref="A2:B2"/>
    <mergeCell ref="C2:G2"/>
    <mergeCell ref="A3:B3"/>
    <mergeCell ref="C3:G3"/>
    <mergeCell ref="A5:G5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A19:F19"/>
    <mergeCell ref="A21:B21"/>
    <mergeCell ref="C21:G21"/>
    <mergeCell ref="A22:B22"/>
    <mergeCell ref="C22:G22"/>
    <mergeCell ref="A24:G24"/>
    <mergeCell ref="B26:C26"/>
    <mergeCell ref="B27:C27"/>
    <mergeCell ref="B28:C28"/>
    <mergeCell ref="A29:F29"/>
    <mergeCell ref="A31:B31"/>
    <mergeCell ref="C31:G31"/>
    <mergeCell ref="A32:B32"/>
    <mergeCell ref="C32:G32"/>
    <mergeCell ref="A34:G34"/>
    <mergeCell ref="B36:C36"/>
    <mergeCell ref="B37:C37"/>
    <mergeCell ref="A38:F38"/>
    <mergeCell ref="A40:B40"/>
    <mergeCell ref="C40:H40"/>
    <mergeCell ref="A41:B41"/>
    <mergeCell ref="C41:H41"/>
    <mergeCell ref="A43:H43"/>
    <mergeCell ref="B45:D45"/>
    <mergeCell ref="B46:D46"/>
    <mergeCell ref="B47:D47"/>
    <mergeCell ref="A48:G48"/>
    <mergeCell ref="A50:B50"/>
    <mergeCell ref="C50:H50"/>
    <mergeCell ref="A51:B51"/>
    <mergeCell ref="C51:H51"/>
    <mergeCell ref="A53:H53"/>
    <mergeCell ref="B55:D55"/>
    <mergeCell ref="B56:D56"/>
    <mergeCell ref="B57:D57"/>
    <mergeCell ref="B58:D58"/>
    <mergeCell ref="A59:G59"/>
    <mergeCell ref="A61:B61"/>
    <mergeCell ref="C61:H61"/>
    <mergeCell ref="A62:B62"/>
    <mergeCell ref="C62:H62"/>
    <mergeCell ref="A64:H64"/>
    <mergeCell ref="B66:D66"/>
    <mergeCell ref="B67:D67"/>
    <mergeCell ref="B68:D68"/>
    <mergeCell ref="A69:G69"/>
    <mergeCell ref="A71:B71"/>
    <mergeCell ref="C71:H71"/>
    <mergeCell ref="A72:B72"/>
    <mergeCell ref="C72:H72"/>
    <mergeCell ref="A74:H74"/>
    <mergeCell ref="B76:D76"/>
    <mergeCell ref="B77:D77"/>
    <mergeCell ref="B78:D78"/>
    <mergeCell ref="B79:D79"/>
    <mergeCell ref="B80:D80"/>
    <mergeCell ref="B81:D81"/>
    <mergeCell ref="A82:G82"/>
    <mergeCell ref="A84:B84"/>
    <mergeCell ref="C84:G84"/>
    <mergeCell ref="A85:B85"/>
    <mergeCell ref="C85:G85"/>
    <mergeCell ref="A87:G87"/>
    <mergeCell ref="B89:D89"/>
    <mergeCell ref="B90:D90"/>
    <mergeCell ref="B91:D91"/>
    <mergeCell ref="A92:F92"/>
    <mergeCell ref="A94:B94"/>
    <mergeCell ref="C94:G94"/>
    <mergeCell ref="A95:B95"/>
    <mergeCell ref="C95:G95"/>
    <mergeCell ref="A97:G97"/>
    <mergeCell ref="B99:D99"/>
    <mergeCell ref="B100:D100"/>
    <mergeCell ref="B101:D101"/>
    <mergeCell ref="A102:F102"/>
    <mergeCell ref="A104:B104"/>
    <mergeCell ref="C104:G104"/>
    <mergeCell ref="A105:B105"/>
    <mergeCell ref="C105:G105"/>
    <mergeCell ref="A107:G107"/>
    <mergeCell ref="B109:D109"/>
    <mergeCell ref="B110:D110"/>
    <mergeCell ref="B111:D111"/>
    <mergeCell ref="A112:F112"/>
    <mergeCell ref="A114:B114"/>
    <mergeCell ref="C114:G114"/>
    <mergeCell ref="A115:B115"/>
    <mergeCell ref="C115:G115"/>
    <mergeCell ref="A117:G117"/>
    <mergeCell ref="B119:D119"/>
    <mergeCell ref="B120:D120"/>
    <mergeCell ref="B121:D121"/>
    <mergeCell ref="A122:F122"/>
    <mergeCell ref="A124:B124"/>
    <mergeCell ref="C124:G124"/>
    <mergeCell ref="A125:B125"/>
    <mergeCell ref="C125:G125"/>
    <mergeCell ref="A127:G127"/>
    <mergeCell ref="B129:D129"/>
    <mergeCell ref="B130:D130"/>
    <mergeCell ref="B131:D131"/>
    <mergeCell ref="A132:F132"/>
    <mergeCell ref="A134:B134"/>
    <mergeCell ref="C134:G134"/>
    <mergeCell ref="A135:B135"/>
    <mergeCell ref="C135:G135"/>
    <mergeCell ref="A137:G137"/>
    <mergeCell ref="B139:D139"/>
    <mergeCell ref="B140:D140"/>
    <mergeCell ref="B141:D141"/>
    <mergeCell ref="B142:D142"/>
    <mergeCell ref="B143:D143"/>
    <mergeCell ref="B144:D144"/>
    <mergeCell ref="A145:F145"/>
    <mergeCell ref="A147:B147"/>
    <mergeCell ref="C147:G147"/>
    <mergeCell ref="A148:B148"/>
    <mergeCell ref="C148:G148"/>
    <mergeCell ref="A150:G150"/>
    <mergeCell ref="B152:D152"/>
    <mergeCell ref="B153:D153"/>
    <mergeCell ref="A155:B155"/>
    <mergeCell ref="C155:G155"/>
    <mergeCell ref="A156:B156"/>
    <mergeCell ref="C156:G156"/>
    <mergeCell ref="A158:G158"/>
    <mergeCell ref="B160:D160"/>
    <mergeCell ref="B161:D161"/>
  </mergeCells>
  <phoneticPr fontId="0" type="noConversion"/>
  <pageMargins left="0.4" right="0.4" top="0.4" bottom="0.4" header="0.1" footer="0.1"/>
  <pageSetup paperSize="9" fitToHeight="0" orientation="landscape" verticalDpi="0" r:id="rId6"/>
  <headerFooter>
    <oddHeader>&amp;R&amp;R&amp;"Verdana,полужирный" &amp;12 &amp;K00-00924787.MO3.367083</oddHeader>
    <oddFooter>&amp;L&amp;L&amp;"Verdana,Полужирный"&amp;K000000&amp;L&amp;"Verdana,Полужирный"&amp;K00-014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workbookViewId="0">
      <selection sqref="A1:A1"/>
    </sheetView>
  </sheetViews>
  <sheetFormatPr defaultRowHeight="10.5"/>
  <cols>
    <col min="1" max="1" width="15.28" customWidth="1"/>
    <col min="2" max="2" width="57.30" customWidth="1"/>
    <col min="3" max="7" width="19.10" customWidth="1"/>
  </cols>
  <sheetData>
    <row r="1" ht="25" customHeight="1">
</row>
    <row r="2" ht="30" customHeight="1">
      <c r="A2" s="23" t="s">
        <v>467</v>
      </c>
      <c r="B2" s="23"/>
      <c r="C2" s="24" t="s">
        <v>179</v>
      </c>
      <c r="D2" s="24"/>
      <c r="E2" s="24"/>
      <c r="F2" s="24"/>
      <c r="G2" s="24"/>
    </row>
    <row r="3" ht="30" customHeight="1">
      <c r="A3" s="23" t="s">
        <v>468</v>
      </c>
      <c r="B3" s="23"/>
      <c r="C3" s="24" t="s">
        <v>575</v>
      </c>
      <c r="D3" s="24"/>
      <c r="E3" s="24"/>
      <c r="F3" s="24"/>
      <c r="G3" s="24"/>
    </row>
    <row r="4" ht="15" customHeight="1">
</row>
    <row r="5" ht="50" customHeight="1">
      <c r="A5" s="6" t="s">
        <v>730</v>
      </c>
      <c r="B5" s="6"/>
      <c r="C5" s="6"/>
      <c r="D5" s="6"/>
      <c r="E5" s="6"/>
      <c r="F5" s="6"/>
      <c r="G5" s="6"/>
    </row>
    <row r="6" ht="15" customHeight="1">
</row>
    <row r="7" ht="50" customHeight="1">
      <c r="A7" s="10" t="s">
        <v>44</v>
      </c>
      <c r="B7" s="10"/>
      <c r="C7" s="10"/>
      <c r="D7" s="10"/>
      <c r="E7" s="10" t="s">
        <v>45</v>
      </c>
      <c r="F7" s="10" t="s">
        <v>731</v>
      </c>
      <c r="G7" s="10" t="s">
        <v>732</v>
      </c>
    </row>
    <row r="8" ht="15" customHeight="1">
      <c r="A8" s="10">
        <v>1</v>
      </c>
      <c r="B8" s="10"/>
      <c r="C8" s="10"/>
      <c r="D8" s="10"/>
      <c r="E8" s="10">
        <v>2</v>
      </c>
      <c r="F8" s="10">
        <v>3</v>
      </c>
      <c r="G8" s="10">
        <v>4</v>
      </c>
    </row>
    <row r="9" ht="30" customHeight="1">
      <c r="A9" s="11" t="s">
        <v>733</v>
      </c>
      <c r="B9" s="11"/>
      <c r="C9" s="11"/>
      <c r="D9" s="11"/>
      <c r="E9" s="10" t="s">
        <v>734</v>
      </c>
      <c r="F9" s="10" t="s">
        <v>56</v>
      </c>
      <c r="G9" s="18">
        <f>G10+G11+G12+G14</f>
      </c>
    </row>
    <row r="10" ht="30" customHeight="1">
      <c r="A10" s="11" t="s">
        <v>735</v>
      </c>
      <c r="B10" s="11"/>
      <c r="C10" s="11"/>
      <c r="D10" s="11"/>
      <c r="E10" s="10" t="s">
        <v>736</v>
      </c>
      <c r="F10" s="18">
        <v>178209827.08</v>
      </c>
      <c r="G10" s="18">
        <v>53462948.12</v>
      </c>
    </row>
    <row r="11" ht="30" customHeight="1">
      <c r="A11" s="11" t="s">
        <v>737</v>
      </c>
      <c r="B11" s="11"/>
      <c r="C11" s="11"/>
      <c r="D11" s="11"/>
      <c r="E11" s="10" t="s">
        <v>738</v>
      </c>
      <c r="F11" s="18"/>
      <c r="G11" s="18"/>
    </row>
    <row r="12" ht="30" customHeight="1">
      <c r="A12" s="11" t="s">
        <v>739</v>
      </c>
      <c r="B12" s="11"/>
      <c r="C12" s="11"/>
      <c r="D12" s="11"/>
      <c r="E12" s="10" t="s">
        <v>740</v>
      </c>
      <c r="F12" s="10" t="s">
        <v>56</v>
      </c>
      <c r="G12" s="18"/>
    </row>
    <row r="13" ht="30" customHeight="1">
      <c r="A13" s="11" t="s">
        <v>741</v>
      </c>
      <c r="B13" s="11"/>
      <c r="C13" s="11"/>
      <c r="D13" s="11"/>
      <c r="E13" s="10" t="s">
        <v>742</v>
      </c>
      <c r="F13" s="18"/>
      <c r="G13" s="18"/>
    </row>
    <row r="14" ht="30" customHeight="1">
      <c r="A14" s="11" t="s">
        <v>743</v>
      </c>
      <c r="B14" s="11"/>
      <c r="C14" s="11"/>
      <c r="D14" s="11"/>
      <c r="E14" s="10" t="s">
        <v>744</v>
      </c>
      <c r="F14" s="10" t="s">
        <v>56</v>
      </c>
      <c r="G14" s="18"/>
    </row>
    <row r="15" ht="30" customHeight="1">
      <c r="A15" s="11" t="s">
        <v>741</v>
      </c>
      <c r="B15" s="11"/>
      <c r="C15" s="11"/>
      <c r="D15" s="11"/>
      <c r="E15" s="10" t="s">
        <v>745</v>
      </c>
      <c r="F15" s="18"/>
      <c r="G15" s="18"/>
    </row>
    <row r="16" ht="30" customHeight="1">
      <c r="A16" s="11" t="s">
        <v>746</v>
      </c>
      <c r="B16" s="11"/>
      <c r="C16" s="11"/>
      <c r="D16" s="11"/>
      <c r="E16" s="10" t="s">
        <v>747</v>
      </c>
      <c r="F16" s="10" t="s">
        <v>56</v>
      </c>
      <c r="G16" s="18">
        <f>G17+G18</f>
      </c>
    </row>
    <row r="17" ht="30" customHeight="1">
      <c r="A17" s="11" t="s">
        <v>748</v>
      </c>
      <c r="B17" s="11"/>
      <c r="C17" s="11"/>
      <c r="D17" s="11"/>
      <c r="E17" s="10" t="s">
        <v>749</v>
      </c>
      <c r="F17" s="18">
        <v>178209827.08</v>
      </c>
      <c r="G17" s="18">
        <v>356419.66</v>
      </c>
    </row>
    <row r="18" ht="30" customHeight="1">
      <c r="A18" s="11" t="s">
        <v>750</v>
      </c>
      <c r="B18" s="11"/>
      <c r="C18" s="11"/>
      <c r="D18" s="11"/>
      <c r="E18" s="10" t="s">
        <v>751</v>
      </c>
      <c r="F18" s="18"/>
      <c r="G18" s="18"/>
    </row>
    <row r="19" ht="30" customHeight="1">
      <c r="A19" s="11" t="s">
        <v>752</v>
      </c>
      <c r="B19" s="11"/>
      <c r="C19" s="11"/>
      <c r="D19" s="11"/>
      <c r="E19" s="10" t="s">
        <v>753</v>
      </c>
      <c r="F19" s="10" t="s">
        <v>56</v>
      </c>
      <c r="G19" s="18">
        <f>G20+G21</f>
      </c>
    </row>
    <row r="20" ht="30" customHeight="1">
      <c r="A20" s="11" t="s">
        <v>754</v>
      </c>
      <c r="B20" s="11"/>
      <c r="C20" s="11"/>
      <c r="D20" s="11"/>
      <c r="E20" s="10" t="s">
        <v>755</v>
      </c>
      <c r="F20" s="18"/>
      <c r="G20" s="18"/>
    </row>
    <row r="21" ht="30" customHeight="1">
      <c r="A21" s="11" t="s">
        <v>756</v>
      </c>
      <c r="B21" s="11"/>
      <c r="C21" s="11"/>
      <c r="D21" s="11"/>
      <c r="E21" s="10" t="s">
        <v>757</v>
      </c>
      <c r="F21" s="18"/>
      <c r="G21" s="18"/>
    </row>
    <row r="22" ht="30" customHeight="1">
      <c r="A22" s="10" t="s">
        <v>758</v>
      </c>
      <c r="B22" s="10"/>
      <c r="C22" s="10"/>
      <c r="D22" s="10"/>
      <c r="E22" s="10" t="s">
        <v>56</v>
      </c>
      <c r="F22" s="10" t="s">
        <v>56</v>
      </c>
      <c r="G22" s="18">
        <f>G9+G16+G19</f>
      </c>
    </row>
    <row r="23" ht="25" customHeight="1">
</row>
    <row r="24" ht="30" customHeight="1">
      <c r="A24" s="23" t="s">
        <v>467</v>
      </c>
      <c r="B24" s="23"/>
      <c r="C24" s="24" t="s">
        <v>179</v>
      </c>
      <c r="D24" s="24"/>
      <c r="E24" s="24"/>
      <c r="F24" s="24"/>
      <c r="G24" s="24"/>
    </row>
    <row r="25" ht="30" customHeight="1">
      <c r="A25" s="23" t="s">
        <v>468</v>
      </c>
      <c r="B25" s="23"/>
      <c r="C25" s="24" t="s">
        <v>543</v>
      </c>
      <c r="D25" s="24"/>
      <c r="E25" s="24"/>
      <c r="F25" s="24"/>
      <c r="G25" s="24"/>
    </row>
    <row r="26" ht="15" customHeight="1">
</row>
    <row r="27" ht="50" customHeight="1">
      <c r="A27" s="6" t="s">
        <v>730</v>
      </c>
      <c r="B27" s="6"/>
      <c r="C27" s="6"/>
      <c r="D27" s="6"/>
      <c r="E27" s="6"/>
      <c r="F27" s="6"/>
      <c r="G27" s="6"/>
    </row>
    <row r="28" ht="15" customHeight="1">
</row>
    <row r="29" ht="50" customHeight="1">
      <c r="A29" s="10" t="s">
        <v>44</v>
      </c>
      <c r="B29" s="10"/>
      <c r="C29" s="10"/>
      <c r="D29" s="10"/>
      <c r="E29" s="10" t="s">
        <v>45</v>
      </c>
      <c r="F29" s="10" t="s">
        <v>731</v>
      </c>
      <c r="G29" s="10" t="s">
        <v>732</v>
      </c>
    </row>
    <row r="30" ht="15" customHeight="1">
      <c r="A30" s="10">
        <v>1</v>
      </c>
      <c r="B30" s="10"/>
      <c r="C30" s="10"/>
      <c r="D30" s="10"/>
      <c r="E30" s="10">
        <v>2</v>
      </c>
      <c r="F30" s="10">
        <v>3</v>
      </c>
      <c r="G30" s="10">
        <v>4</v>
      </c>
    </row>
    <row r="31" ht="30" customHeight="1">
      <c r="A31" s="11" t="s">
        <v>733</v>
      </c>
      <c r="B31" s="11"/>
      <c r="C31" s="11"/>
      <c r="D31" s="11"/>
      <c r="E31" s="10" t="s">
        <v>734</v>
      </c>
      <c r="F31" s="10" t="s">
        <v>56</v>
      </c>
      <c r="G31" s="18">
        <f>G32+G33+G34+G36</f>
      </c>
    </row>
    <row r="32" ht="30" customHeight="1">
      <c r="A32" s="11" t="s">
        <v>735</v>
      </c>
      <c r="B32" s="11"/>
      <c r="C32" s="11"/>
      <c r="D32" s="11"/>
      <c r="E32" s="10" t="s">
        <v>736</v>
      </c>
      <c r="F32" s="18">
        <v>8459491.17</v>
      </c>
      <c r="G32" s="18">
        <v>2537847.35</v>
      </c>
    </row>
    <row r="33" ht="30" customHeight="1">
      <c r="A33" s="11" t="s">
        <v>737</v>
      </c>
      <c r="B33" s="11"/>
      <c r="C33" s="11"/>
      <c r="D33" s="11"/>
      <c r="E33" s="10" t="s">
        <v>738</v>
      </c>
      <c r="F33" s="18"/>
      <c r="G33" s="18"/>
    </row>
    <row r="34" ht="30" customHeight="1">
      <c r="A34" s="11" t="s">
        <v>739</v>
      </c>
      <c r="B34" s="11"/>
      <c r="C34" s="11"/>
      <c r="D34" s="11"/>
      <c r="E34" s="10" t="s">
        <v>740</v>
      </c>
      <c r="F34" s="10" t="s">
        <v>56</v>
      </c>
      <c r="G34" s="18"/>
    </row>
    <row r="35" ht="30" customHeight="1">
      <c r="A35" s="11" t="s">
        <v>741</v>
      </c>
      <c r="B35" s="11"/>
      <c r="C35" s="11"/>
      <c r="D35" s="11"/>
      <c r="E35" s="10" t="s">
        <v>742</v>
      </c>
      <c r="F35" s="18"/>
      <c r="G35" s="18"/>
    </row>
    <row r="36" ht="30" customHeight="1">
      <c r="A36" s="11" t="s">
        <v>743</v>
      </c>
      <c r="B36" s="11"/>
      <c r="C36" s="11"/>
      <c r="D36" s="11"/>
      <c r="E36" s="10" t="s">
        <v>744</v>
      </c>
      <c r="F36" s="10" t="s">
        <v>56</v>
      </c>
      <c r="G36" s="18"/>
    </row>
    <row r="37" ht="30" customHeight="1">
      <c r="A37" s="11" t="s">
        <v>741</v>
      </c>
      <c r="B37" s="11"/>
      <c r="C37" s="11"/>
      <c r="D37" s="11"/>
      <c r="E37" s="10" t="s">
        <v>745</v>
      </c>
      <c r="F37" s="18"/>
      <c r="G37" s="18"/>
    </row>
    <row r="38" ht="30" customHeight="1">
      <c r="A38" s="11" t="s">
        <v>746</v>
      </c>
      <c r="B38" s="11"/>
      <c r="C38" s="11"/>
      <c r="D38" s="11"/>
      <c r="E38" s="10" t="s">
        <v>747</v>
      </c>
      <c r="F38" s="10" t="s">
        <v>56</v>
      </c>
      <c r="G38" s="18">
        <f>G39+G40</f>
      </c>
    </row>
    <row r="39" ht="30" customHeight="1">
      <c r="A39" s="11" t="s">
        <v>748</v>
      </c>
      <c r="B39" s="11"/>
      <c r="C39" s="11"/>
      <c r="D39" s="11"/>
      <c r="E39" s="10" t="s">
        <v>749</v>
      </c>
      <c r="F39" s="18">
        <v>8459491.17</v>
      </c>
      <c r="G39" s="18">
        <v>16918.98</v>
      </c>
    </row>
    <row r="40" ht="30" customHeight="1">
      <c r="A40" s="11" t="s">
        <v>750</v>
      </c>
      <c r="B40" s="11"/>
      <c r="C40" s="11"/>
      <c r="D40" s="11"/>
      <c r="E40" s="10" t="s">
        <v>751</v>
      </c>
      <c r="F40" s="18"/>
      <c r="G40" s="18"/>
    </row>
    <row r="41" ht="30" customHeight="1">
      <c r="A41" s="11" t="s">
        <v>752</v>
      </c>
      <c r="B41" s="11"/>
      <c r="C41" s="11"/>
      <c r="D41" s="11"/>
      <c r="E41" s="10" t="s">
        <v>753</v>
      </c>
      <c r="F41" s="10" t="s">
        <v>56</v>
      </c>
      <c r="G41" s="18">
        <f>G42+G43</f>
      </c>
    </row>
    <row r="42" ht="30" customHeight="1">
      <c r="A42" s="11" t="s">
        <v>754</v>
      </c>
      <c r="B42" s="11"/>
      <c r="C42" s="11"/>
      <c r="D42" s="11"/>
      <c r="E42" s="10" t="s">
        <v>755</v>
      </c>
      <c r="F42" s="18"/>
      <c r="G42" s="18"/>
    </row>
    <row r="43" ht="30" customHeight="1">
      <c r="A43" s="11" t="s">
        <v>756</v>
      </c>
      <c r="B43" s="11"/>
      <c r="C43" s="11"/>
      <c r="D43" s="11"/>
      <c r="E43" s="10" t="s">
        <v>757</v>
      </c>
      <c r="F43" s="18"/>
      <c r="G43" s="18"/>
    </row>
    <row r="44" ht="30" customHeight="1">
      <c r="A44" s="10" t="s">
        <v>758</v>
      </c>
      <c r="B44" s="10"/>
      <c r="C44" s="10"/>
      <c r="D44" s="10"/>
      <c r="E44" s="10" t="s">
        <v>56</v>
      </c>
      <c r="F44" s="10" t="s">
        <v>56</v>
      </c>
      <c r="G44" s="18">
        <f>G31+G38+G41</f>
      </c>
    </row>
    <row r="45" ht="25" customHeight="1">
</row>
    <row r="46" ht="30" customHeight="1">
      <c r="A46" s="23" t="s">
        <v>467</v>
      </c>
      <c r="B46" s="23"/>
      <c r="C46" s="24" t="s">
        <v>179</v>
      </c>
      <c r="D46" s="24"/>
      <c r="E46" s="24"/>
      <c r="F46" s="24"/>
      <c r="G46" s="24"/>
    </row>
    <row r="47" ht="30" customHeight="1">
      <c r="A47" s="23" t="s">
        <v>468</v>
      </c>
      <c r="B47" s="23"/>
      <c r="C47" s="24" t="s">
        <v>469</v>
      </c>
      <c r="D47" s="24"/>
      <c r="E47" s="24"/>
      <c r="F47" s="24"/>
      <c r="G47" s="24"/>
    </row>
    <row r="48" ht="15" customHeight="1">
</row>
    <row r="49" ht="50" customHeight="1">
      <c r="A49" s="6" t="s">
        <v>730</v>
      </c>
      <c r="B49" s="6"/>
      <c r="C49" s="6"/>
      <c r="D49" s="6"/>
      <c r="E49" s="6"/>
      <c r="F49" s="6"/>
      <c r="G49" s="6"/>
    </row>
    <row r="50" ht="15" customHeight="1">
</row>
    <row r="51" ht="50" customHeight="1">
      <c r="A51" s="10" t="s">
        <v>44</v>
      </c>
      <c r="B51" s="10"/>
      <c r="C51" s="10"/>
      <c r="D51" s="10"/>
      <c r="E51" s="10" t="s">
        <v>45</v>
      </c>
      <c r="F51" s="10" t="s">
        <v>731</v>
      </c>
      <c r="G51" s="10" t="s">
        <v>732</v>
      </c>
    </row>
    <row r="52" ht="15" customHeight="1">
      <c r="A52" s="10">
        <v>1</v>
      </c>
      <c r="B52" s="10"/>
      <c r="C52" s="10"/>
      <c r="D52" s="10"/>
      <c r="E52" s="10">
        <v>2</v>
      </c>
      <c r="F52" s="10">
        <v>3</v>
      </c>
      <c r="G52" s="10">
        <v>4</v>
      </c>
    </row>
    <row r="53" ht="30" customHeight="1">
      <c r="A53" s="11" t="s">
        <v>733</v>
      </c>
      <c r="B53" s="11"/>
      <c r="C53" s="11"/>
      <c r="D53" s="11"/>
      <c r="E53" s="10" t="s">
        <v>734</v>
      </c>
      <c r="F53" s="10" t="s">
        <v>56</v>
      </c>
      <c r="G53" s="18">
        <f>G54+G55+G56+G58</f>
      </c>
    </row>
    <row r="54" ht="30" customHeight="1">
      <c r="A54" s="11" t="s">
        <v>735</v>
      </c>
      <c r="B54" s="11"/>
      <c r="C54" s="11"/>
      <c r="D54" s="11"/>
      <c r="E54" s="10" t="s">
        <v>736</v>
      </c>
      <c r="F54" s="18">
        <v>33560000</v>
      </c>
      <c r="G54" s="18">
        <v>10068000</v>
      </c>
    </row>
    <row r="55" ht="30" customHeight="1">
      <c r="A55" s="11" t="s">
        <v>737</v>
      </c>
      <c r="B55" s="11"/>
      <c r="C55" s="11"/>
      <c r="D55" s="11"/>
      <c r="E55" s="10" t="s">
        <v>738</v>
      </c>
      <c r="F55" s="18"/>
      <c r="G55" s="18"/>
    </row>
    <row r="56" ht="30" customHeight="1">
      <c r="A56" s="11" t="s">
        <v>739</v>
      </c>
      <c r="B56" s="11"/>
      <c r="C56" s="11"/>
      <c r="D56" s="11"/>
      <c r="E56" s="10" t="s">
        <v>740</v>
      </c>
      <c r="F56" s="10" t="s">
        <v>56</v>
      </c>
      <c r="G56" s="18"/>
    </row>
    <row r="57" ht="30" customHeight="1">
      <c r="A57" s="11" t="s">
        <v>741</v>
      </c>
      <c r="B57" s="11"/>
      <c r="C57" s="11"/>
      <c r="D57" s="11"/>
      <c r="E57" s="10" t="s">
        <v>742</v>
      </c>
      <c r="F57" s="18"/>
      <c r="G57" s="18"/>
    </row>
    <row r="58" ht="30" customHeight="1">
      <c r="A58" s="11" t="s">
        <v>743</v>
      </c>
      <c r="B58" s="11"/>
      <c r="C58" s="11"/>
      <c r="D58" s="11"/>
      <c r="E58" s="10" t="s">
        <v>744</v>
      </c>
      <c r="F58" s="10" t="s">
        <v>56</v>
      </c>
      <c r="G58" s="18"/>
    </row>
    <row r="59" ht="30" customHeight="1">
      <c r="A59" s="11" t="s">
        <v>741</v>
      </c>
      <c r="B59" s="11"/>
      <c r="C59" s="11"/>
      <c r="D59" s="11"/>
      <c r="E59" s="10" t="s">
        <v>745</v>
      </c>
      <c r="F59" s="18"/>
      <c r="G59" s="18"/>
    </row>
    <row r="60" ht="30" customHeight="1">
      <c r="A60" s="11" t="s">
        <v>746</v>
      </c>
      <c r="B60" s="11"/>
      <c r="C60" s="11"/>
      <c r="D60" s="11"/>
      <c r="E60" s="10" t="s">
        <v>747</v>
      </c>
      <c r="F60" s="10" t="s">
        <v>56</v>
      </c>
      <c r="G60" s="18">
        <f>G61+G62</f>
      </c>
    </row>
    <row r="61" ht="30" customHeight="1">
      <c r="A61" s="11" t="s">
        <v>748</v>
      </c>
      <c r="B61" s="11"/>
      <c r="C61" s="11"/>
      <c r="D61" s="11"/>
      <c r="E61" s="10" t="s">
        <v>749</v>
      </c>
      <c r="F61" s="18">
        <v>33560000</v>
      </c>
      <c r="G61" s="18">
        <v>67120</v>
      </c>
    </row>
    <row r="62" ht="30" customHeight="1">
      <c r="A62" s="11" t="s">
        <v>750</v>
      </c>
      <c r="B62" s="11"/>
      <c r="C62" s="11"/>
      <c r="D62" s="11"/>
      <c r="E62" s="10" t="s">
        <v>751</v>
      </c>
      <c r="F62" s="18"/>
      <c r="G62" s="18"/>
    </row>
    <row r="63" ht="30" customHeight="1">
      <c r="A63" s="11" t="s">
        <v>752</v>
      </c>
      <c r="B63" s="11"/>
      <c r="C63" s="11"/>
      <c r="D63" s="11"/>
      <c r="E63" s="10" t="s">
        <v>753</v>
      </c>
      <c r="F63" s="10" t="s">
        <v>56</v>
      </c>
      <c r="G63" s="18">
        <f>G64+G65</f>
      </c>
    </row>
    <row r="64" ht="30" customHeight="1">
      <c r="A64" s="11" t="s">
        <v>754</v>
      </c>
      <c r="B64" s="11"/>
      <c r="C64" s="11"/>
      <c r="D64" s="11"/>
      <c r="E64" s="10" t="s">
        <v>755</v>
      </c>
      <c r="F64" s="18"/>
      <c r="G64" s="18"/>
    </row>
    <row r="65" ht="30" customHeight="1">
      <c r="A65" s="11" t="s">
        <v>756</v>
      </c>
      <c r="B65" s="11"/>
      <c r="C65" s="11"/>
      <c r="D65" s="11"/>
      <c r="E65" s="10" t="s">
        <v>757</v>
      </c>
      <c r="F65" s="18"/>
      <c r="G65" s="18"/>
    </row>
    <row r="66" ht="30" customHeight="1">
      <c r="A66" s="10" t="s">
        <v>758</v>
      </c>
      <c r="B66" s="10"/>
      <c r="C66" s="10"/>
      <c r="D66" s="10"/>
      <c r="E66" s="10" t="s">
        <v>56</v>
      </c>
      <c r="F66" s="10" t="s">
        <v>56</v>
      </c>
      <c r="G66" s="18">
        <f>G53+G60+G63</f>
      </c>
    </row>
  </sheetData>
  <sheetProtection password="9193" sheet="1" objects="1" scenarios="1"/>
  <mergeCells>
    <mergeCell ref="A2:B2"/>
    <mergeCell ref="C2:G2"/>
    <mergeCell ref="A3:B3"/>
    <mergeCell ref="C3:G3"/>
    <mergeCell ref="A5:G5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4:B24"/>
    <mergeCell ref="C24:G24"/>
    <mergeCell ref="A25:B25"/>
    <mergeCell ref="C25:G25"/>
    <mergeCell ref="A27:G27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6:B46"/>
    <mergeCell ref="C46:G46"/>
    <mergeCell ref="A47:B47"/>
    <mergeCell ref="C47:G47"/>
    <mergeCell ref="A49:G49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</mergeCells>
  <phoneticPr fontId="0" type="noConversion"/>
  <pageMargins left="0.4" right="0.4" top="0.4" bottom="0.4" header="0.1" footer="0.1"/>
  <pageSetup paperSize="9" fitToHeight="0" orientation="landscape" verticalDpi="0" r:id="rId7"/>
  <headerFooter>
    <oddHeader>&amp;R&amp;R&amp;"Verdana,полужирный" &amp;12 &amp;K00-00924787.MO3.367083</oddHeader>
    <oddFooter>&amp;L&amp;L&amp;"Verdana,Полужирный"&amp;K000000&amp;L&amp;"Verdana,Полужирный"&amp;K00-014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workbookViewId="0">
      <selection sqref="A1:A1"/>
    </sheetView>
  </sheetViews>
  <sheetFormatPr defaultRowHeight="10.5"/>
  <cols>
    <col min="1" max="1" width="13.37" customWidth="1"/>
    <col min="2" max="2" width="57.30" customWidth="1"/>
    <col min="3" max="7" width="19.10" customWidth="1"/>
  </cols>
  <sheetData>
    <row r="1" ht="25" customHeight="1">
</row>
    <row r="2" ht="20" customHeight="1">
      <c r="A2" s="23" t="s">
        <v>467</v>
      </c>
      <c r="B2" s="23"/>
      <c r="C2" s="24" t="s">
        <v>272</v>
      </c>
      <c r="D2" s="24"/>
      <c r="E2" s="24"/>
      <c r="F2" s="24"/>
      <c r="G2" s="24"/>
    </row>
    <row r="3" ht="20" customHeight="1">
      <c r="A3" s="23" t="s">
        <v>468</v>
      </c>
      <c r="B3" s="23"/>
      <c r="C3" s="24" t="s">
        <v>469</v>
      </c>
      <c r="D3" s="24"/>
      <c r="E3" s="24"/>
      <c r="F3" s="24"/>
      <c r="G3" s="24"/>
    </row>
    <row r="4" ht="15" customHeight="1">
</row>
    <row r="5" ht="25" customHeight="1">
      <c r="A5" s="6" t="s">
        <v>759</v>
      </c>
      <c r="B5" s="6"/>
      <c r="C5" s="6"/>
      <c r="D5" s="6"/>
      <c r="E5" s="6"/>
      <c r="F5" s="6"/>
      <c r="G5" s="6"/>
    </row>
    <row r="6" ht="15" customHeight="1">
</row>
    <row r="7" ht="50" customHeight="1">
      <c r="A7" s="10" t="s">
        <v>378</v>
      </c>
      <c r="B7" s="10" t="s">
        <v>688</v>
      </c>
      <c r="C7" s="10"/>
      <c r="D7" s="10" t="s">
        <v>760</v>
      </c>
      <c r="E7" s="10" t="s">
        <v>761</v>
      </c>
      <c r="F7" s="10" t="s">
        <v>762</v>
      </c>
      <c r="G7" s="10" t="s">
        <v>763</v>
      </c>
    </row>
    <row r="8" ht="15" customHeight="1">
      <c r="A8" s="10">
        <v>1</v>
      </c>
      <c r="B8" s="10">
        <v>2</v>
      </c>
      <c r="C8" s="10"/>
      <c r="D8" s="10">
        <v>3</v>
      </c>
      <c r="E8" s="10">
        <v>4</v>
      </c>
      <c r="F8" s="10">
        <v>5</v>
      </c>
      <c r="G8" s="10">
        <v>6</v>
      </c>
    </row>
    <row r="9" ht="120" customHeight="1">
      <c r="A9" s="10" t="s">
        <v>639</v>
      </c>
      <c r="B9" s="11" t="s">
        <v>764</v>
      </c>
      <c r="C9" s="11"/>
      <c r="D9" s="10" t="s">
        <v>443</v>
      </c>
      <c r="E9" s="18">
        <v>1</v>
      </c>
      <c r="F9" s="18">
        <v>598176</v>
      </c>
      <c r="G9" s="18">
        <v>598176</v>
      </c>
    </row>
    <row r="10" ht="120" customHeight="1">
      <c r="A10" s="10" t="s">
        <v>765</v>
      </c>
      <c r="B10" s="11" t="s">
        <v>766</v>
      </c>
      <c r="C10" s="11"/>
      <c r="D10" s="10" t="s">
        <v>443</v>
      </c>
      <c r="E10" s="18">
        <v>1</v>
      </c>
      <c r="F10" s="18">
        <v>598176</v>
      </c>
      <c r="G10" s="18">
        <v>598176</v>
      </c>
    </row>
    <row r="11" ht="140" customHeight="1">
      <c r="A11" s="10" t="s">
        <v>641</v>
      </c>
      <c r="B11" s="11" t="s">
        <v>767</v>
      </c>
      <c r="C11" s="11"/>
      <c r="D11" s="10" t="s">
        <v>443</v>
      </c>
      <c r="E11" s="18">
        <v>1</v>
      </c>
      <c r="F11" s="18">
        <v>598176</v>
      </c>
      <c r="G11" s="18">
        <v>598176</v>
      </c>
    </row>
    <row r="12" ht="25" customHeight="1">
      <c r="A12" s="26" t="s">
        <v>542</v>
      </c>
      <c r="B12" s="26"/>
      <c r="C12" s="26"/>
      <c r="D12" s="26"/>
      <c r="E12" s="26"/>
      <c r="F12" s="26"/>
      <c r="G12" s="22">
        <f>SUM(G9:G11)</f>
      </c>
    </row>
    <row r="13" ht="25" customHeight="1">
</row>
    <row r="14" ht="20" customHeight="1">
      <c r="A14" s="23" t="s">
        <v>467</v>
      </c>
      <c r="B14" s="23"/>
      <c r="C14" s="24" t="s">
        <v>285</v>
      </c>
      <c r="D14" s="24"/>
      <c r="E14" s="24"/>
      <c r="F14" s="24"/>
      <c r="G14" s="24"/>
    </row>
    <row r="15" ht="20" customHeight="1">
      <c r="A15" s="23" t="s">
        <v>468</v>
      </c>
      <c r="B15" s="23"/>
      <c r="C15" s="24" t="s">
        <v>469</v>
      </c>
      <c r="D15" s="24"/>
      <c r="E15" s="24"/>
      <c r="F15" s="24"/>
      <c r="G15" s="24"/>
    </row>
    <row r="16" ht="15" customHeight="1">
</row>
    <row r="17" ht="25" customHeight="1">
      <c r="A17" s="6" t="s">
        <v>768</v>
      </c>
      <c r="B17" s="6"/>
      <c r="C17" s="6"/>
      <c r="D17" s="6"/>
      <c r="E17" s="6"/>
      <c r="F17" s="6"/>
      <c r="G17" s="6"/>
    </row>
    <row r="18" ht="15" customHeight="1">
</row>
    <row r="19" ht="50" customHeight="1">
      <c r="A19" s="10" t="s">
        <v>378</v>
      </c>
      <c r="B19" s="10" t="s">
        <v>688</v>
      </c>
      <c r="C19" s="10"/>
      <c r="D19" s="10" t="s">
        <v>760</v>
      </c>
      <c r="E19" s="10" t="s">
        <v>761</v>
      </c>
      <c r="F19" s="10" t="s">
        <v>762</v>
      </c>
      <c r="G19" s="10" t="s">
        <v>763</v>
      </c>
    </row>
    <row r="20" ht="15" customHeight="1">
      <c r="A20" s="10">
        <v>1</v>
      </c>
      <c r="B20" s="10">
        <v>2</v>
      </c>
      <c r="C20" s="10"/>
      <c r="D20" s="10">
        <v>3</v>
      </c>
      <c r="E20" s="10">
        <v>4</v>
      </c>
      <c r="F20" s="10">
        <v>5</v>
      </c>
      <c r="G20" s="10">
        <v>6</v>
      </c>
    </row>
    <row r="21" ht="60" customHeight="1">
      <c r="A21" s="10" t="s">
        <v>384</v>
      </c>
      <c r="B21" s="11" t="s">
        <v>769</v>
      </c>
      <c r="C21" s="11"/>
      <c r="D21" s="10" t="s">
        <v>770</v>
      </c>
      <c r="E21" s="18">
        <v>12</v>
      </c>
      <c r="F21" s="18">
        <v>55000</v>
      </c>
      <c r="G21" s="18">
        <v>660000</v>
      </c>
    </row>
    <row r="22" ht="40" customHeight="1">
      <c r="A22" s="10" t="s">
        <v>496</v>
      </c>
      <c r="B22" s="11" t="s">
        <v>771</v>
      </c>
      <c r="C22" s="11"/>
      <c r="D22" s="10" t="s">
        <v>443</v>
      </c>
      <c r="E22" s="18">
        <v>12</v>
      </c>
      <c r="F22" s="18">
        <v>205</v>
      </c>
      <c r="G22" s="18">
        <v>2460</v>
      </c>
    </row>
    <row r="23" ht="60" customHeight="1">
      <c r="A23" s="10" t="s">
        <v>496</v>
      </c>
      <c r="B23" s="11" t="s">
        <v>772</v>
      </c>
      <c r="C23" s="11"/>
      <c r="D23" s="10" t="s">
        <v>443</v>
      </c>
      <c r="E23" s="18">
        <v>6</v>
      </c>
      <c r="F23" s="18">
        <v>5000</v>
      </c>
      <c r="G23" s="18">
        <v>30000</v>
      </c>
    </row>
    <row r="24" ht="25" customHeight="1">
      <c r="A24" s="26" t="s">
        <v>542</v>
      </c>
      <c r="B24" s="26"/>
      <c r="C24" s="26"/>
      <c r="D24" s="26"/>
      <c r="E24" s="26"/>
      <c r="F24" s="26"/>
      <c r="G24" s="22">
        <f>SUM(G21:G23)</f>
      </c>
    </row>
    <row r="25" ht="25" customHeight="1">
</row>
    <row r="26" ht="20" customHeight="1">
      <c r="A26" s="23" t="s">
        <v>467</v>
      </c>
      <c r="B26" s="23"/>
      <c r="C26" s="24" t="s">
        <v>285</v>
      </c>
      <c r="D26" s="24"/>
      <c r="E26" s="24"/>
      <c r="F26" s="24"/>
      <c r="G26" s="24"/>
    </row>
    <row r="27" ht="20" customHeight="1">
      <c r="A27" s="23" t="s">
        <v>468</v>
      </c>
      <c r="B27" s="23"/>
      <c r="C27" s="24" t="s">
        <v>469</v>
      </c>
      <c r="D27" s="24"/>
      <c r="E27" s="24"/>
      <c r="F27" s="24"/>
      <c r="G27" s="24"/>
    </row>
    <row r="28" ht="15" customHeight="1">
</row>
    <row r="29" ht="25" customHeight="1">
      <c r="A29" s="6" t="s">
        <v>773</v>
      </c>
      <c r="B29" s="6"/>
      <c r="C29" s="6"/>
      <c r="D29" s="6"/>
      <c r="E29" s="6"/>
      <c r="F29" s="6"/>
      <c r="G29" s="6"/>
    </row>
    <row r="30" ht="15" customHeight="1">
</row>
    <row r="31" ht="50" customHeight="1">
      <c r="A31" s="10" t="s">
        <v>378</v>
      </c>
      <c r="B31" s="10" t="s">
        <v>688</v>
      </c>
      <c r="C31" s="10"/>
      <c r="D31" s="10" t="s">
        <v>760</v>
      </c>
      <c r="E31" s="10" t="s">
        <v>761</v>
      </c>
      <c r="F31" s="10" t="s">
        <v>762</v>
      </c>
      <c r="G31" s="10" t="s">
        <v>763</v>
      </c>
    </row>
    <row r="32" ht="15" customHeight="1">
      <c r="A32" s="10">
        <v>1</v>
      </c>
      <c r="B32" s="10">
        <v>2</v>
      </c>
      <c r="C32" s="10"/>
      <c r="D32" s="10">
        <v>3</v>
      </c>
      <c r="E32" s="10">
        <v>4</v>
      </c>
      <c r="F32" s="10">
        <v>5</v>
      </c>
      <c r="G32" s="10">
        <v>6</v>
      </c>
    </row>
    <row r="33" ht="40" customHeight="1">
      <c r="A33" s="10" t="s">
        <v>481</v>
      </c>
      <c r="B33" s="11" t="s">
        <v>774</v>
      </c>
      <c r="C33" s="11"/>
      <c r="D33" s="10" t="s">
        <v>443</v>
      </c>
      <c r="E33" s="18">
        <v>30</v>
      </c>
      <c r="F33" s="18">
        <v>8333.333333</v>
      </c>
      <c r="G33" s="18">
        <v>250000</v>
      </c>
    </row>
    <row r="34" ht="40" customHeight="1">
      <c r="A34" s="10" t="s">
        <v>481</v>
      </c>
      <c r="B34" s="11" t="s">
        <v>775</v>
      </c>
      <c r="C34" s="11"/>
      <c r="D34" s="10" t="s">
        <v>443</v>
      </c>
      <c r="E34" s="18">
        <v>10</v>
      </c>
      <c r="F34" s="18">
        <v>8250</v>
      </c>
      <c r="G34" s="18">
        <v>82500</v>
      </c>
    </row>
    <row r="35" ht="25" customHeight="1">
      <c r="A35" s="26" t="s">
        <v>542</v>
      </c>
      <c r="B35" s="26"/>
      <c r="C35" s="26"/>
      <c r="D35" s="26"/>
      <c r="E35" s="26"/>
      <c r="F35" s="26"/>
      <c r="G35" s="22">
        <f>SUM(G33:G34)</f>
      </c>
    </row>
    <row r="36" ht="25" customHeight="1">
</row>
    <row r="37" ht="20" customHeight="1">
      <c r="A37" s="23" t="s">
        <v>467</v>
      </c>
      <c r="B37" s="23"/>
      <c r="C37" s="24" t="s">
        <v>285</v>
      </c>
      <c r="D37" s="24"/>
      <c r="E37" s="24"/>
      <c r="F37" s="24"/>
      <c r="G37" s="24"/>
    </row>
    <row r="38" ht="20" customHeight="1">
      <c r="A38" s="23" t="s">
        <v>468</v>
      </c>
      <c r="B38" s="23"/>
      <c r="C38" s="24" t="s">
        <v>469</v>
      </c>
      <c r="D38" s="24"/>
      <c r="E38" s="24"/>
      <c r="F38" s="24"/>
      <c r="G38" s="24"/>
    </row>
    <row r="39" ht="15" customHeight="1">
</row>
    <row r="40" ht="25" customHeight="1">
      <c r="A40" s="6" t="s">
        <v>776</v>
      </c>
      <c r="B40" s="6"/>
      <c r="C40" s="6"/>
      <c r="D40" s="6"/>
      <c r="E40" s="6"/>
      <c r="F40" s="6"/>
      <c r="G40" s="6"/>
    </row>
    <row r="41" ht="15" customHeight="1">
</row>
    <row r="42" ht="50" customHeight="1">
      <c r="A42" s="10" t="s">
        <v>378</v>
      </c>
      <c r="B42" s="10" t="s">
        <v>688</v>
      </c>
      <c r="C42" s="10"/>
      <c r="D42" s="10" t="s">
        <v>760</v>
      </c>
      <c r="E42" s="10" t="s">
        <v>761</v>
      </c>
      <c r="F42" s="10" t="s">
        <v>762</v>
      </c>
      <c r="G42" s="10" t="s">
        <v>763</v>
      </c>
    </row>
    <row r="43" ht="15" customHeight="1">
      <c r="A43" s="10">
        <v>1</v>
      </c>
      <c r="B43" s="10">
        <v>2</v>
      </c>
      <c r="C43" s="10"/>
      <c r="D43" s="10">
        <v>3</v>
      </c>
      <c r="E43" s="10">
        <v>4</v>
      </c>
      <c r="F43" s="10">
        <v>5</v>
      </c>
      <c r="G43" s="10">
        <v>6</v>
      </c>
    </row>
    <row r="44" ht="40" customHeight="1">
      <c r="A44" s="10" t="s">
        <v>494</v>
      </c>
      <c r="B44" s="11" t="s">
        <v>777</v>
      </c>
      <c r="C44" s="11"/>
      <c r="D44" s="10" t="s">
        <v>770</v>
      </c>
      <c r="E44" s="18">
        <v>12</v>
      </c>
      <c r="F44" s="18">
        <v>86030.649167</v>
      </c>
      <c r="G44" s="18">
        <v>1032367.79</v>
      </c>
    </row>
    <row r="45" ht="40" customHeight="1">
      <c r="A45" s="10" t="s">
        <v>494</v>
      </c>
      <c r="B45" s="11" t="s">
        <v>778</v>
      </c>
      <c r="C45" s="11"/>
      <c r="D45" s="10" t="s">
        <v>770</v>
      </c>
      <c r="E45" s="18">
        <v>12.000000116</v>
      </c>
      <c r="F45" s="18">
        <v>86030.649167</v>
      </c>
      <c r="G45" s="18">
        <v>1032367.8</v>
      </c>
    </row>
    <row r="46" ht="25" customHeight="1">
      <c r="A46" s="26" t="s">
        <v>542</v>
      </c>
      <c r="B46" s="26"/>
      <c r="C46" s="26"/>
      <c r="D46" s="26"/>
      <c r="E46" s="26"/>
      <c r="F46" s="26"/>
      <c r="G46" s="22">
        <f>SUM(G44:G45)</f>
      </c>
    </row>
    <row r="47" ht="25" customHeight="1">
</row>
    <row r="48" ht="20" customHeight="1">
      <c r="A48" s="23" t="s">
        <v>467</v>
      </c>
      <c r="B48" s="23"/>
      <c r="C48" s="24" t="s">
        <v>285</v>
      </c>
      <c r="D48" s="24"/>
      <c r="E48" s="24"/>
      <c r="F48" s="24"/>
      <c r="G48" s="24"/>
    </row>
    <row r="49" ht="20" customHeight="1">
      <c r="A49" s="23" t="s">
        <v>468</v>
      </c>
      <c r="B49" s="23"/>
      <c r="C49" s="24" t="s">
        <v>469</v>
      </c>
      <c r="D49" s="24"/>
      <c r="E49" s="24"/>
      <c r="F49" s="24"/>
      <c r="G49" s="24"/>
    </row>
    <row r="50" ht="15" customHeight="1">
</row>
    <row r="51" ht="25" customHeight="1">
      <c r="A51" s="6" t="s">
        <v>779</v>
      </c>
      <c r="B51" s="6"/>
      <c r="C51" s="6"/>
      <c r="D51" s="6"/>
      <c r="E51" s="6"/>
      <c r="F51" s="6"/>
      <c r="G51" s="6"/>
    </row>
    <row r="52" ht="15" customHeight="1">
</row>
    <row r="53" ht="50" customHeight="1">
      <c r="A53" s="10" t="s">
        <v>378</v>
      </c>
      <c r="B53" s="10" t="s">
        <v>688</v>
      </c>
      <c r="C53" s="10"/>
      <c r="D53" s="10" t="s">
        <v>760</v>
      </c>
      <c r="E53" s="10" t="s">
        <v>761</v>
      </c>
      <c r="F53" s="10" t="s">
        <v>762</v>
      </c>
      <c r="G53" s="10" t="s">
        <v>763</v>
      </c>
    </row>
    <row r="54" ht="15" customHeight="1">
      <c r="A54" s="10">
        <v>1</v>
      </c>
      <c r="B54" s="10">
        <v>2</v>
      </c>
      <c r="C54" s="10"/>
      <c r="D54" s="10">
        <v>3</v>
      </c>
      <c r="E54" s="10">
        <v>4</v>
      </c>
      <c r="F54" s="10">
        <v>5</v>
      </c>
      <c r="G54" s="10">
        <v>6</v>
      </c>
    </row>
    <row r="55" ht="40" customHeight="1">
      <c r="A55" s="10" t="s">
        <v>780</v>
      </c>
      <c r="B55" s="11" t="s">
        <v>781</v>
      </c>
      <c r="C55" s="11"/>
      <c r="D55" s="10" t="s">
        <v>443</v>
      </c>
      <c r="E55" s="18">
        <v>28</v>
      </c>
      <c r="F55" s="18">
        <v>8035.714286</v>
      </c>
      <c r="G55" s="18">
        <v>225000</v>
      </c>
    </row>
    <row r="56" ht="40" customHeight="1">
      <c r="A56" s="10" t="s">
        <v>780</v>
      </c>
      <c r="B56" s="11" t="s">
        <v>782</v>
      </c>
      <c r="C56" s="11"/>
      <c r="D56" s="10" t="s">
        <v>443</v>
      </c>
      <c r="E56" s="18">
        <v>1200</v>
      </c>
      <c r="F56" s="18">
        <v>500</v>
      </c>
      <c r="G56" s="18">
        <v>600000</v>
      </c>
    </row>
    <row r="57" ht="40" customHeight="1">
      <c r="A57" s="10" t="s">
        <v>780</v>
      </c>
      <c r="B57" s="11" t="s">
        <v>783</v>
      </c>
      <c r="C57" s="11"/>
      <c r="D57" s="10" t="s">
        <v>443</v>
      </c>
      <c r="E57" s="18">
        <v>1</v>
      </c>
      <c r="F57" s="18">
        <v>200000</v>
      </c>
      <c r="G57" s="18">
        <v>200000</v>
      </c>
    </row>
    <row r="58" ht="25" customHeight="1">
      <c r="A58" s="26" t="s">
        <v>542</v>
      </c>
      <c r="B58" s="26"/>
      <c r="C58" s="26"/>
      <c r="D58" s="26"/>
      <c r="E58" s="26"/>
      <c r="F58" s="26"/>
      <c r="G58" s="22">
        <f>SUM(G55:G57)</f>
      </c>
    </row>
    <row r="59" ht="25" customHeight="1">
</row>
    <row r="60" ht="20" customHeight="1">
      <c r="A60" s="23" t="s">
        <v>467</v>
      </c>
      <c r="B60" s="23"/>
      <c r="C60" s="24" t="s">
        <v>285</v>
      </c>
      <c r="D60" s="24"/>
      <c r="E60" s="24"/>
      <c r="F60" s="24"/>
      <c r="G60" s="24"/>
    </row>
    <row r="61" ht="20" customHeight="1">
      <c r="A61" s="23" t="s">
        <v>468</v>
      </c>
      <c r="B61" s="23"/>
      <c r="C61" s="24" t="s">
        <v>469</v>
      </c>
      <c r="D61" s="24"/>
      <c r="E61" s="24"/>
      <c r="F61" s="24"/>
      <c r="G61" s="24"/>
    </row>
    <row r="62" ht="15" customHeight="1">
</row>
    <row r="63" ht="25" customHeight="1">
      <c r="A63" s="6" t="s">
        <v>759</v>
      </c>
      <c r="B63" s="6"/>
      <c r="C63" s="6"/>
      <c r="D63" s="6"/>
      <c r="E63" s="6"/>
      <c r="F63" s="6"/>
      <c r="G63" s="6"/>
    </row>
    <row r="64" ht="15" customHeight="1">
</row>
    <row r="65" ht="50" customHeight="1">
      <c r="A65" s="10" t="s">
        <v>378</v>
      </c>
      <c r="B65" s="10" t="s">
        <v>688</v>
      </c>
      <c r="C65" s="10"/>
      <c r="D65" s="10" t="s">
        <v>760</v>
      </c>
      <c r="E65" s="10" t="s">
        <v>761</v>
      </c>
      <c r="F65" s="10" t="s">
        <v>762</v>
      </c>
      <c r="G65" s="10" t="s">
        <v>763</v>
      </c>
    </row>
    <row r="66" ht="15" customHeight="1">
      <c r="A66" s="10">
        <v>1</v>
      </c>
      <c r="B66" s="10">
        <v>2</v>
      </c>
      <c r="C66" s="10"/>
      <c r="D66" s="10">
        <v>3</v>
      </c>
      <c r="E66" s="10">
        <v>4</v>
      </c>
      <c r="F66" s="10">
        <v>5</v>
      </c>
      <c r="G66" s="10">
        <v>6</v>
      </c>
    </row>
    <row r="67" ht="60" customHeight="1">
      <c r="A67" s="10" t="s">
        <v>484</v>
      </c>
      <c r="B67" s="11" t="s">
        <v>784</v>
      </c>
      <c r="C67" s="11"/>
      <c r="D67" s="10" t="s">
        <v>770</v>
      </c>
      <c r="E67" s="18">
        <v>1000</v>
      </c>
      <c r="F67" s="18">
        <v>120</v>
      </c>
      <c r="G67" s="18">
        <v>120000</v>
      </c>
    </row>
    <row r="68" ht="40" customHeight="1">
      <c r="A68" s="10" t="s">
        <v>484</v>
      </c>
      <c r="B68" s="11" t="s">
        <v>785</v>
      </c>
      <c r="C68" s="11"/>
      <c r="D68" s="10" t="s">
        <v>770</v>
      </c>
      <c r="E68" s="18">
        <v>32000</v>
      </c>
      <c r="F68" s="18">
        <v>500</v>
      </c>
      <c r="G68" s="18">
        <v>16000000</v>
      </c>
    </row>
    <row r="69" ht="40" customHeight="1">
      <c r="A69" s="10" t="s">
        <v>786</v>
      </c>
      <c r="B69" s="11" t="s">
        <v>787</v>
      </c>
      <c r="C69" s="11"/>
      <c r="D69" s="10" t="s">
        <v>443</v>
      </c>
      <c r="E69" s="18">
        <v>50</v>
      </c>
      <c r="F69" s="18">
        <v>10000</v>
      </c>
      <c r="G69" s="18">
        <v>500000</v>
      </c>
    </row>
    <row r="70" ht="40" customHeight="1">
      <c r="A70" s="10" t="s">
        <v>786</v>
      </c>
      <c r="B70" s="11" t="s">
        <v>788</v>
      </c>
      <c r="C70" s="11"/>
      <c r="D70" s="10" t="s">
        <v>443</v>
      </c>
      <c r="E70" s="18">
        <v>10</v>
      </c>
      <c r="F70" s="18">
        <v>20000</v>
      </c>
      <c r="G70" s="18">
        <v>200000</v>
      </c>
    </row>
    <row r="71" ht="40" customHeight="1">
      <c r="A71" s="10" t="s">
        <v>786</v>
      </c>
      <c r="B71" s="11" t="s">
        <v>789</v>
      </c>
      <c r="C71" s="11"/>
      <c r="D71" s="10" t="s">
        <v>443</v>
      </c>
      <c r="E71" s="18">
        <v>12</v>
      </c>
      <c r="F71" s="18">
        <v>833.333333</v>
      </c>
      <c r="G71" s="18">
        <v>10000</v>
      </c>
    </row>
    <row r="72" ht="40" customHeight="1">
      <c r="A72" s="10" t="s">
        <v>786</v>
      </c>
      <c r="B72" s="11" t="s">
        <v>790</v>
      </c>
      <c r="C72" s="11"/>
      <c r="D72" s="10" t="s">
        <v>443</v>
      </c>
      <c r="E72" s="18">
        <v>66</v>
      </c>
      <c r="F72" s="18">
        <v>1515.151515</v>
      </c>
      <c r="G72" s="18">
        <v>100000</v>
      </c>
    </row>
    <row r="73" ht="60" customHeight="1">
      <c r="A73" s="10" t="s">
        <v>786</v>
      </c>
      <c r="B73" s="11" t="s">
        <v>791</v>
      </c>
      <c r="C73" s="11"/>
      <c r="D73" s="10" t="s">
        <v>443</v>
      </c>
      <c r="E73" s="18">
        <v>20</v>
      </c>
      <c r="F73" s="18">
        <v>71000</v>
      </c>
      <c r="G73" s="18">
        <v>1420000</v>
      </c>
    </row>
    <row r="74" ht="40" customHeight="1">
      <c r="A74" s="10" t="s">
        <v>786</v>
      </c>
      <c r="B74" s="11" t="s">
        <v>792</v>
      </c>
      <c r="C74" s="11"/>
      <c r="D74" s="10" t="s">
        <v>443</v>
      </c>
      <c r="E74" s="18">
        <v>1</v>
      </c>
      <c r="F74" s="18">
        <v>92206.52</v>
      </c>
      <c r="G74" s="18">
        <v>92206.52</v>
      </c>
    </row>
    <row r="75" ht="40" customHeight="1">
      <c r="A75" s="10" t="s">
        <v>786</v>
      </c>
      <c r="B75" s="11" t="s">
        <v>793</v>
      </c>
      <c r="C75" s="11"/>
      <c r="D75" s="10" t="s">
        <v>443</v>
      </c>
      <c r="E75" s="18">
        <v>5</v>
      </c>
      <c r="F75" s="18">
        <v>203664</v>
      </c>
      <c r="G75" s="18">
        <v>1018320</v>
      </c>
    </row>
    <row r="76" ht="40" customHeight="1">
      <c r="A76" s="10" t="s">
        <v>786</v>
      </c>
      <c r="B76" s="11" t="s">
        <v>794</v>
      </c>
      <c r="C76" s="11"/>
      <c r="D76" s="10" t="s">
        <v>443</v>
      </c>
      <c r="E76" s="18">
        <v>55</v>
      </c>
      <c r="F76" s="18">
        <v>28304</v>
      </c>
      <c r="G76" s="18">
        <v>1556720</v>
      </c>
    </row>
    <row r="77" ht="40" customHeight="1">
      <c r="A77" s="10" t="s">
        <v>786</v>
      </c>
      <c r="B77" s="11" t="s">
        <v>795</v>
      </c>
      <c r="C77" s="11"/>
      <c r="D77" s="10" t="s">
        <v>443</v>
      </c>
      <c r="E77" s="18">
        <v>10</v>
      </c>
      <c r="F77" s="18">
        <v>15000</v>
      </c>
      <c r="G77" s="18">
        <v>150000</v>
      </c>
    </row>
    <row r="78" ht="40" customHeight="1">
      <c r="A78" s="10" t="s">
        <v>786</v>
      </c>
      <c r="B78" s="11" t="s">
        <v>796</v>
      </c>
      <c r="C78" s="11"/>
      <c r="D78" s="10" t="s">
        <v>443</v>
      </c>
      <c r="E78" s="18">
        <v>20</v>
      </c>
      <c r="F78" s="18">
        <v>7500</v>
      </c>
      <c r="G78" s="18">
        <v>150000</v>
      </c>
    </row>
    <row r="79" ht="100" customHeight="1">
      <c r="A79" s="10" t="s">
        <v>786</v>
      </c>
      <c r="B79" s="11" t="s">
        <v>797</v>
      </c>
      <c r="C79" s="11"/>
      <c r="D79" s="10" t="s">
        <v>443</v>
      </c>
      <c r="E79" s="18">
        <v>25</v>
      </c>
      <c r="F79" s="18">
        <v>20800</v>
      </c>
      <c r="G79" s="18">
        <v>520000</v>
      </c>
    </row>
    <row r="80" ht="80" customHeight="1">
      <c r="A80" s="10" t="s">
        <v>798</v>
      </c>
      <c r="B80" s="11" t="s">
        <v>799</v>
      </c>
      <c r="C80" s="11"/>
      <c r="D80" s="10" t="s">
        <v>443</v>
      </c>
      <c r="E80" s="18">
        <v>1</v>
      </c>
      <c r="F80" s="18">
        <v>51368</v>
      </c>
      <c r="G80" s="18">
        <v>51368</v>
      </c>
    </row>
    <row r="81" ht="60" customHeight="1">
      <c r="A81" s="10" t="s">
        <v>800</v>
      </c>
      <c r="B81" s="11" t="s">
        <v>801</v>
      </c>
      <c r="C81" s="11"/>
      <c r="D81" s="10" t="s">
        <v>443</v>
      </c>
      <c r="E81" s="18">
        <v>1</v>
      </c>
      <c r="F81" s="18">
        <v>51368</v>
      </c>
      <c r="G81" s="18">
        <v>51368</v>
      </c>
    </row>
    <row r="82" ht="60" customHeight="1">
      <c r="A82" s="10" t="s">
        <v>802</v>
      </c>
      <c r="B82" s="11" t="s">
        <v>803</v>
      </c>
      <c r="C82" s="11"/>
      <c r="D82" s="10" t="s">
        <v>443</v>
      </c>
      <c r="E82" s="18">
        <v>1</v>
      </c>
      <c r="F82" s="18">
        <v>51368</v>
      </c>
      <c r="G82" s="18">
        <v>51368</v>
      </c>
    </row>
    <row r="83" ht="60" customHeight="1">
      <c r="A83" s="10" t="s">
        <v>643</v>
      </c>
      <c r="B83" s="11" t="s">
        <v>804</v>
      </c>
      <c r="C83" s="11"/>
      <c r="D83" s="10" t="s">
        <v>443</v>
      </c>
      <c r="E83" s="18">
        <v>1</v>
      </c>
      <c r="F83" s="18">
        <v>51368</v>
      </c>
      <c r="G83" s="18">
        <v>51368</v>
      </c>
    </row>
    <row r="84" ht="25" customHeight="1">
      <c r="A84" s="26" t="s">
        <v>542</v>
      </c>
      <c r="B84" s="26"/>
      <c r="C84" s="26"/>
      <c r="D84" s="26"/>
      <c r="E84" s="26"/>
      <c r="F84" s="26"/>
      <c r="G84" s="22">
        <f>SUM(G67:G83)</f>
      </c>
    </row>
    <row r="85" ht="25" customHeight="1">
</row>
    <row r="86" ht="20" customHeight="1">
      <c r="A86" s="23" t="s">
        <v>467</v>
      </c>
      <c r="B86" s="23"/>
      <c r="C86" s="24" t="s">
        <v>285</v>
      </c>
      <c r="D86" s="24"/>
      <c r="E86" s="24"/>
      <c r="F86" s="24"/>
      <c r="G86" s="24"/>
    </row>
    <row r="87" ht="20" customHeight="1">
      <c r="A87" s="23" t="s">
        <v>468</v>
      </c>
      <c r="B87" s="23"/>
      <c r="C87" s="24" t="s">
        <v>469</v>
      </c>
      <c r="D87" s="24"/>
      <c r="E87" s="24"/>
      <c r="F87" s="24"/>
      <c r="G87" s="24"/>
    </row>
    <row r="88" ht="15" customHeight="1">
</row>
    <row r="89" ht="25" customHeight="1">
      <c r="A89" s="6" t="s">
        <v>805</v>
      </c>
      <c r="B89" s="6"/>
      <c r="C89" s="6"/>
      <c r="D89" s="6"/>
      <c r="E89" s="6"/>
      <c r="F89" s="6"/>
      <c r="G89" s="6"/>
    </row>
    <row r="90" ht="15" customHeight="1">
</row>
    <row r="91" ht="50" customHeight="1">
      <c r="A91" s="10" t="s">
        <v>378</v>
      </c>
      <c r="B91" s="10" t="s">
        <v>688</v>
      </c>
      <c r="C91" s="10"/>
      <c r="D91" s="10" t="s">
        <v>760</v>
      </c>
      <c r="E91" s="10" t="s">
        <v>761</v>
      </c>
      <c r="F91" s="10" t="s">
        <v>762</v>
      </c>
      <c r="G91" s="10" t="s">
        <v>763</v>
      </c>
    </row>
    <row r="92" ht="15" customHeight="1">
      <c r="A92" s="10">
        <v>1</v>
      </c>
      <c r="B92" s="10">
        <v>2</v>
      </c>
      <c r="C92" s="10"/>
      <c r="D92" s="10">
        <v>3</v>
      </c>
      <c r="E92" s="10">
        <v>4</v>
      </c>
      <c r="F92" s="10">
        <v>5</v>
      </c>
      <c r="G92" s="10">
        <v>6</v>
      </c>
    </row>
    <row r="93" ht="40" customHeight="1">
      <c r="A93" s="10" t="s">
        <v>786</v>
      </c>
      <c r="B93" s="11" t="s">
        <v>806</v>
      </c>
      <c r="C93" s="11"/>
      <c r="D93" s="10" t="s">
        <v>443</v>
      </c>
      <c r="E93" s="18">
        <v>20</v>
      </c>
      <c r="F93" s="18">
        <v>3500</v>
      </c>
      <c r="G93" s="18">
        <v>70000</v>
      </c>
    </row>
    <row r="94" ht="25" customHeight="1">
      <c r="A94" s="26" t="s">
        <v>542</v>
      </c>
      <c r="B94" s="26"/>
      <c r="C94" s="26"/>
      <c r="D94" s="26"/>
      <c r="E94" s="26"/>
      <c r="F94" s="26"/>
      <c r="G94" s="22">
        <f>SUM(G93:G93)</f>
      </c>
    </row>
    <row r="95" ht="25" customHeight="1">
</row>
    <row r="96" ht="20" customHeight="1">
      <c r="A96" s="23" t="s">
        <v>467</v>
      </c>
      <c r="B96" s="23"/>
      <c r="C96" s="24" t="s">
        <v>285</v>
      </c>
      <c r="D96" s="24"/>
      <c r="E96" s="24"/>
      <c r="F96" s="24"/>
      <c r="G96" s="24"/>
    </row>
    <row r="97" ht="20" customHeight="1">
      <c r="A97" s="23" t="s">
        <v>468</v>
      </c>
      <c r="B97" s="23"/>
      <c r="C97" s="24" t="s">
        <v>469</v>
      </c>
      <c r="D97" s="24"/>
      <c r="E97" s="24"/>
      <c r="F97" s="24"/>
      <c r="G97" s="24"/>
    </row>
    <row r="98" ht="15" customHeight="1">
</row>
    <row r="99" ht="25" customHeight="1">
      <c r="A99" s="6" t="s">
        <v>807</v>
      </c>
      <c r="B99" s="6"/>
      <c r="C99" s="6"/>
      <c r="D99" s="6"/>
      <c r="E99" s="6"/>
      <c r="F99" s="6"/>
      <c r="G99" s="6"/>
    </row>
    <row r="100" ht="15" customHeight="1">
</row>
    <row r="101" ht="50" customHeight="1">
      <c r="A101" s="10" t="s">
        <v>378</v>
      </c>
      <c r="B101" s="10" t="s">
        <v>688</v>
      </c>
      <c r="C101" s="10"/>
      <c r="D101" s="10" t="s">
        <v>760</v>
      </c>
      <c r="E101" s="10" t="s">
        <v>761</v>
      </c>
      <c r="F101" s="10" t="s">
        <v>762</v>
      </c>
      <c r="G101" s="10" t="s">
        <v>763</v>
      </c>
    </row>
    <row r="102" ht="15" customHeight="1">
      <c r="A102" s="10">
        <v>1</v>
      </c>
      <c r="B102" s="10">
        <v>2</v>
      </c>
      <c r="C102" s="10"/>
      <c r="D102" s="10">
        <v>3</v>
      </c>
      <c r="E102" s="10">
        <v>4</v>
      </c>
      <c r="F102" s="10">
        <v>5</v>
      </c>
      <c r="G102" s="10">
        <v>6</v>
      </c>
    </row>
    <row r="103" ht="40" customHeight="1">
      <c r="A103" s="10" t="s">
        <v>582</v>
      </c>
      <c r="B103" s="11" t="s">
        <v>808</v>
      </c>
      <c r="C103" s="11"/>
      <c r="D103" s="10" t="s">
        <v>443</v>
      </c>
      <c r="E103" s="18">
        <v>18</v>
      </c>
      <c r="F103" s="18">
        <v>193055.555555</v>
      </c>
      <c r="G103" s="18">
        <v>3475000</v>
      </c>
    </row>
    <row r="104" ht="60" customHeight="1">
      <c r="A104" s="10" t="s">
        <v>582</v>
      </c>
      <c r="B104" s="11" t="s">
        <v>809</v>
      </c>
      <c r="C104" s="11"/>
      <c r="D104" s="10" t="s">
        <v>443</v>
      </c>
      <c r="E104" s="18">
        <v>80</v>
      </c>
      <c r="F104" s="18">
        <v>15000</v>
      </c>
      <c r="G104" s="18">
        <v>1200000</v>
      </c>
    </row>
    <row r="105" ht="80" customHeight="1">
      <c r="A105" s="10" t="s">
        <v>582</v>
      </c>
      <c r="B105" s="11" t="s">
        <v>810</v>
      </c>
      <c r="C105" s="11"/>
      <c r="D105" s="10" t="s">
        <v>443</v>
      </c>
      <c r="E105" s="18">
        <v>20</v>
      </c>
      <c r="F105" s="18">
        <v>225000</v>
      </c>
      <c r="G105" s="18">
        <v>4500000</v>
      </c>
    </row>
    <row r="106" ht="60" customHeight="1">
      <c r="A106" s="10" t="s">
        <v>582</v>
      </c>
      <c r="B106" s="11" t="s">
        <v>811</v>
      </c>
      <c r="C106" s="11"/>
      <c r="D106" s="10" t="s">
        <v>443</v>
      </c>
      <c r="E106" s="18">
        <v>3</v>
      </c>
      <c r="F106" s="18">
        <v>500000</v>
      </c>
      <c r="G106" s="18">
        <v>1500000</v>
      </c>
    </row>
    <row r="107" ht="40" customHeight="1">
      <c r="A107" s="10" t="s">
        <v>582</v>
      </c>
      <c r="B107" s="11" t="s">
        <v>812</v>
      </c>
      <c r="C107" s="11"/>
      <c r="D107" s="10" t="s">
        <v>443</v>
      </c>
      <c r="E107" s="18">
        <v>10</v>
      </c>
      <c r="F107" s="18">
        <v>35000</v>
      </c>
      <c r="G107" s="18">
        <v>350000</v>
      </c>
    </row>
    <row r="108" ht="100" customHeight="1">
      <c r="A108" s="10" t="s">
        <v>582</v>
      </c>
      <c r="B108" s="11" t="s">
        <v>813</v>
      </c>
      <c r="C108" s="11"/>
      <c r="D108" s="10" t="s">
        <v>443</v>
      </c>
      <c r="E108" s="18">
        <v>100</v>
      </c>
      <c r="F108" s="18">
        <v>4500</v>
      </c>
      <c r="G108" s="18">
        <v>450000</v>
      </c>
    </row>
    <row r="109" ht="25" customHeight="1">
      <c r="A109" s="26" t="s">
        <v>542</v>
      </c>
      <c r="B109" s="26"/>
      <c r="C109" s="26"/>
      <c r="D109" s="26"/>
      <c r="E109" s="26"/>
      <c r="F109" s="26"/>
      <c r="G109" s="22">
        <f>SUM(G103:G108)</f>
      </c>
    </row>
    <row r="110" ht="25" customHeight="1">
</row>
    <row r="111" ht="20" customHeight="1">
      <c r="A111" s="23" t="s">
        <v>467</v>
      </c>
      <c r="B111" s="23"/>
      <c r="C111" s="24" t="s">
        <v>285</v>
      </c>
      <c r="D111" s="24"/>
      <c r="E111" s="24"/>
      <c r="F111" s="24"/>
      <c r="G111" s="24"/>
    </row>
    <row r="112" ht="20" customHeight="1">
      <c r="A112" s="23" t="s">
        <v>468</v>
      </c>
      <c r="B112" s="23"/>
      <c r="C112" s="24" t="s">
        <v>469</v>
      </c>
      <c r="D112" s="24"/>
      <c r="E112" s="24"/>
      <c r="F112" s="24"/>
      <c r="G112" s="24"/>
    </row>
    <row r="113" ht="15" customHeight="1">
</row>
    <row r="114" ht="25" customHeight="1">
      <c r="A114" s="6" t="s">
        <v>814</v>
      </c>
      <c r="B114" s="6"/>
      <c r="C114" s="6"/>
      <c r="D114" s="6"/>
      <c r="E114" s="6"/>
      <c r="F114" s="6"/>
      <c r="G114" s="6"/>
    </row>
    <row r="115" ht="15" customHeight="1">
</row>
    <row r="116" ht="50" customHeight="1">
      <c r="A116" s="10" t="s">
        <v>378</v>
      </c>
      <c r="B116" s="10" t="s">
        <v>688</v>
      </c>
      <c r="C116" s="10"/>
      <c r="D116" s="10" t="s">
        <v>760</v>
      </c>
      <c r="E116" s="10" t="s">
        <v>761</v>
      </c>
      <c r="F116" s="10" t="s">
        <v>762</v>
      </c>
      <c r="G116" s="10" t="s">
        <v>763</v>
      </c>
    </row>
    <row r="117" ht="15" customHeight="1">
      <c r="A117" s="10">
        <v>1</v>
      </c>
      <c r="B117" s="10">
        <v>2</v>
      </c>
      <c r="C117" s="10"/>
      <c r="D117" s="10">
        <v>3</v>
      </c>
      <c r="E117" s="10">
        <v>4</v>
      </c>
      <c r="F117" s="10">
        <v>5</v>
      </c>
      <c r="G117" s="10">
        <v>6</v>
      </c>
    </row>
    <row r="118" ht="20" customHeight="1">
      <c r="A118" s="10" t="s">
        <v>695</v>
      </c>
      <c r="B118" s="11" t="s">
        <v>815</v>
      </c>
      <c r="C118" s="11"/>
      <c r="D118" s="10" t="s">
        <v>443</v>
      </c>
      <c r="E118" s="18">
        <v>176</v>
      </c>
      <c r="F118" s="18">
        <v>852.272727</v>
      </c>
      <c r="G118" s="18">
        <v>150000</v>
      </c>
    </row>
    <row r="119" ht="25" customHeight="1">
      <c r="A119" s="26" t="s">
        <v>542</v>
      </c>
      <c r="B119" s="26"/>
      <c r="C119" s="26"/>
      <c r="D119" s="26"/>
      <c r="E119" s="26"/>
      <c r="F119" s="26"/>
      <c r="G119" s="22">
        <f>SUM(G118:G118)</f>
      </c>
    </row>
    <row r="120" ht="25" customHeight="1">
</row>
    <row r="121" ht="20" customHeight="1">
      <c r="A121" s="23" t="s">
        <v>467</v>
      </c>
      <c r="B121" s="23"/>
      <c r="C121" s="24" t="s">
        <v>285</v>
      </c>
      <c r="D121" s="24"/>
      <c r="E121" s="24"/>
      <c r="F121" s="24"/>
      <c r="G121" s="24"/>
    </row>
    <row r="122" ht="20" customHeight="1">
      <c r="A122" s="23" t="s">
        <v>468</v>
      </c>
      <c r="B122" s="23"/>
      <c r="C122" s="24" t="s">
        <v>469</v>
      </c>
      <c r="D122" s="24"/>
      <c r="E122" s="24"/>
      <c r="F122" s="24"/>
      <c r="G122" s="24"/>
    </row>
    <row r="123" ht="15" customHeight="1">
</row>
    <row r="124" ht="25" customHeight="1">
      <c r="A124" s="6" t="s">
        <v>816</v>
      </c>
      <c r="B124" s="6"/>
      <c r="C124" s="6"/>
      <c r="D124" s="6"/>
      <c r="E124" s="6"/>
      <c r="F124" s="6"/>
      <c r="G124" s="6"/>
    </row>
    <row r="125" ht="15" customHeight="1">
</row>
    <row r="126" ht="50" customHeight="1">
      <c r="A126" s="10" t="s">
        <v>378</v>
      </c>
      <c r="B126" s="10" t="s">
        <v>688</v>
      </c>
      <c r="C126" s="10"/>
      <c r="D126" s="10" t="s">
        <v>760</v>
      </c>
      <c r="E126" s="10" t="s">
        <v>761</v>
      </c>
      <c r="F126" s="10" t="s">
        <v>762</v>
      </c>
      <c r="G126" s="10" t="s">
        <v>763</v>
      </c>
    </row>
    <row r="127" ht="15" customHeight="1">
      <c r="A127" s="10">
        <v>1</v>
      </c>
      <c r="B127" s="10">
        <v>2</v>
      </c>
      <c r="C127" s="10"/>
      <c r="D127" s="10">
        <v>3</v>
      </c>
      <c r="E127" s="10">
        <v>4</v>
      </c>
      <c r="F127" s="10">
        <v>5</v>
      </c>
      <c r="G127" s="10">
        <v>6</v>
      </c>
    </row>
    <row r="128" ht="25" customHeight="1">
      <c r="A128" s="26" t="s">
        <v>542</v>
      </c>
      <c r="B128" s="26"/>
      <c r="C128" s="26"/>
      <c r="D128" s="26"/>
      <c r="E128" s="26"/>
      <c r="F128" s="26"/>
      <c r="G128" s="22"/>
    </row>
    <row r="129" ht="25" customHeight="1">
</row>
    <row r="130" ht="20" customHeight="1">
      <c r="A130" s="23" t="s">
        <v>467</v>
      </c>
      <c r="B130" s="23"/>
      <c r="C130" s="24" t="s">
        <v>285</v>
      </c>
      <c r="D130" s="24"/>
      <c r="E130" s="24"/>
      <c r="F130" s="24"/>
      <c r="G130" s="24"/>
    </row>
    <row r="131" ht="20" customHeight="1">
      <c r="A131" s="23" t="s">
        <v>468</v>
      </c>
      <c r="B131" s="23"/>
      <c r="C131" s="24" t="s">
        <v>469</v>
      </c>
      <c r="D131" s="24"/>
      <c r="E131" s="24"/>
      <c r="F131" s="24"/>
      <c r="G131" s="24"/>
    </row>
    <row r="132" ht="15" customHeight="1">
</row>
    <row r="133" ht="25" customHeight="1">
      <c r="A133" s="6" t="s">
        <v>817</v>
      </c>
      <c r="B133" s="6"/>
      <c r="C133" s="6"/>
      <c r="D133" s="6"/>
      <c r="E133" s="6"/>
      <c r="F133" s="6"/>
      <c r="G133" s="6"/>
    </row>
    <row r="134" ht="15" customHeight="1">
</row>
    <row r="135" ht="50" customHeight="1">
      <c r="A135" s="10" t="s">
        <v>378</v>
      </c>
      <c r="B135" s="10" t="s">
        <v>688</v>
      </c>
      <c r="C135" s="10"/>
      <c r="D135" s="10" t="s">
        <v>760</v>
      </c>
      <c r="E135" s="10" t="s">
        <v>761</v>
      </c>
      <c r="F135" s="10" t="s">
        <v>762</v>
      </c>
      <c r="G135" s="10" t="s">
        <v>763</v>
      </c>
    </row>
    <row r="136" ht="15" customHeight="1">
      <c r="A136" s="10">
        <v>1</v>
      </c>
      <c r="B136" s="10">
        <v>2</v>
      </c>
      <c r="C136" s="10"/>
      <c r="D136" s="10">
        <v>3</v>
      </c>
      <c r="E136" s="10">
        <v>4</v>
      </c>
      <c r="F136" s="10">
        <v>5</v>
      </c>
      <c r="G136" s="10">
        <v>6</v>
      </c>
    </row>
    <row r="137" ht="60" customHeight="1">
      <c r="A137" s="10" t="s">
        <v>486</v>
      </c>
      <c r="B137" s="11" t="s">
        <v>818</v>
      </c>
      <c r="C137" s="11"/>
      <c r="D137" s="10" t="s">
        <v>770</v>
      </c>
      <c r="E137" s="18">
        <v>6221.93548387</v>
      </c>
      <c r="F137" s="18">
        <v>62</v>
      </c>
      <c r="G137" s="18">
        <v>385760</v>
      </c>
    </row>
    <row r="138" ht="80" customHeight="1">
      <c r="A138" s="10" t="s">
        <v>819</v>
      </c>
      <c r="B138" s="11" t="s">
        <v>820</v>
      </c>
      <c r="C138" s="11"/>
      <c r="D138" s="10" t="s">
        <v>443</v>
      </c>
      <c r="E138" s="18">
        <v>9449.84615384</v>
      </c>
      <c r="F138" s="18">
        <v>65</v>
      </c>
      <c r="G138" s="18">
        <v>614240</v>
      </c>
    </row>
    <row r="139" ht="25" customHeight="1">
      <c r="A139" s="26" t="s">
        <v>542</v>
      </c>
      <c r="B139" s="26"/>
      <c r="C139" s="26"/>
      <c r="D139" s="26"/>
      <c r="E139" s="26"/>
      <c r="F139" s="26"/>
      <c r="G139" s="22">
        <f>SUM(G137:G138)</f>
      </c>
    </row>
    <row r="140" ht="25" customHeight="1">
</row>
    <row r="141" ht="20" customHeight="1">
      <c r="A141" s="23" t="s">
        <v>467</v>
      </c>
      <c r="B141" s="23"/>
      <c r="C141" s="24" t="s">
        <v>285</v>
      </c>
      <c r="D141" s="24"/>
      <c r="E141" s="24"/>
      <c r="F141" s="24"/>
      <c r="G141" s="24"/>
    </row>
    <row r="142" ht="20" customHeight="1">
      <c r="A142" s="23" t="s">
        <v>468</v>
      </c>
      <c r="B142" s="23"/>
      <c r="C142" s="24" t="s">
        <v>469</v>
      </c>
      <c r="D142" s="24"/>
      <c r="E142" s="24"/>
      <c r="F142" s="24"/>
      <c r="G142" s="24"/>
    </row>
    <row r="143" ht="15" customHeight="1">
</row>
    <row r="144" ht="25" customHeight="1">
      <c r="A144" s="6" t="s">
        <v>821</v>
      </c>
      <c r="B144" s="6"/>
      <c r="C144" s="6"/>
      <c r="D144" s="6"/>
      <c r="E144" s="6"/>
      <c r="F144" s="6"/>
      <c r="G144" s="6"/>
    </row>
    <row r="145" ht="15" customHeight="1">
</row>
    <row r="146" ht="50" customHeight="1">
      <c r="A146" s="10" t="s">
        <v>378</v>
      </c>
      <c r="B146" s="10" t="s">
        <v>688</v>
      </c>
      <c r="C146" s="10"/>
      <c r="D146" s="10" t="s">
        <v>760</v>
      </c>
      <c r="E146" s="10" t="s">
        <v>761</v>
      </c>
      <c r="F146" s="10" t="s">
        <v>762</v>
      </c>
      <c r="G146" s="10" t="s">
        <v>763</v>
      </c>
    </row>
    <row r="147" ht="15" customHeight="1">
      <c r="A147" s="10">
        <v>1</v>
      </c>
      <c r="B147" s="10">
        <v>2</v>
      </c>
      <c r="C147" s="10"/>
      <c r="D147" s="10">
        <v>3</v>
      </c>
      <c r="E147" s="10">
        <v>4</v>
      </c>
      <c r="F147" s="10">
        <v>5</v>
      </c>
      <c r="G147" s="10">
        <v>6</v>
      </c>
    </row>
    <row r="148" ht="220" customHeight="1">
      <c r="A148" s="10" t="s">
        <v>780</v>
      </c>
      <c r="B148" s="11" t="s">
        <v>822</v>
      </c>
      <c r="C148" s="11"/>
      <c r="D148" s="10" t="s">
        <v>443</v>
      </c>
      <c r="E148" s="18">
        <v>1043</v>
      </c>
      <c r="F148" s="18">
        <v>958.77277</v>
      </c>
      <c r="G148" s="18">
        <v>1000000</v>
      </c>
    </row>
    <row r="149" ht="25" customHeight="1">
      <c r="A149" s="26" t="s">
        <v>542</v>
      </c>
      <c r="B149" s="26"/>
      <c r="C149" s="26"/>
      <c r="D149" s="26"/>
      <c r="E149" s="26"/>
      <c r="F149" s="26"/>
      <c r="G149" s="22">
        <f>SUM(G148:G148)</f>
      </c>
    </row>
    <row r="150" ht="25" customHeight="1">
</row>
    <row r="151" ht="20" customHeight="1">
      <c r="A151" s="23" t="s">
        <v>467</v>
      </c>
      <c r="B151" s="23"/>
      <c r="C151" s="24" t="s">
        <v>285</v>
      </c>
      <c r="D151" s="24"/>
      <c r="E151" s="24"/>
      <c r="F151" s="24"/>
      <c r="G151" s="24"/>
    </row>
    <row r="152" ht="20" customHeight="1">
      <c r="A152" s="23" t="s">
        <v>468</v>
      </c>
      <c r="B152" s="23"/>
      <c r="C152" s="24" t="s">
        <v>469</v>
      </c>
      <c r="D152" s="24"/>
      <c r="E152" s="24"/>
      <c r="F152" s="24"/>
      <c r="G152" s="24"/>
    </row>
    <row r="153" ht="15" customHeight="1">
</row>
    <row r="154" ht="25" customHeight="1">
      <c r="A154" s="6" t="s">
        <v>823</v>
      </c>
      <c r="B154" s="6"/>
      <c r="C154" s="6"/>
      <c r="D154" s="6"/>
      <c r="E154" s="6"/>
      <c r="F154" s="6"/>
      <c r="G154" s="6"/>
    </row>
    <row r="155" ht="15" customHeight="1">
</row>
    <row r="156" ht="50" customHeight="1">
      <c r="A156" s="10" t="s">
        <v>378</v>
      </c>
      <c r="B156" s="10" t="s">
        <v>688</v>
      </c>
      <c r="C156" s="10"/>
      <c r="D156" s="10" t="s">
        <v>760</v>
      </c>
      <c r="E156" s="10" t="s">
        <v>761</v>
      </c>
      <c r="F156" s="10" t="s">
        <v>762</v>
      </c>
      <c r="G156" s="10" t="s">
        <v>763</v>
      </c>
    </row>
    <row r="157" ht="15" customHeight="1">
      <c r="A157" s="10">
        <v>1</v>
      </c>
      <c r="B157" s="10">
        <v>2</v>
      </c>
      <c r="C157" s="10"/>
      <c r="D157" s="10">
        <v>3</v>
      </c>
      <c r="E157" s="10">
        <v>4</v>
      </c>
      <c r="F157" s="10">
        <v>5</v>
      </c>
      <c r="G157" s="10">
        <v>6</v>
      </c>
    </row>
    <row r="158" ht="40" customHeight="1">
      <c r="A158" s="10" t="s">
        <v>780</v>
      </c>
      <c r="B158" s="11" t="s">
        <v>824</v>
      </c>
      <c r="C158" s="11"/>
      <c r="D158" s="10" t="s">
        <v>443</v>
      </c>
      <c r="E158" s="18">
        <v>40</v>
      </c>
      <c r="F158" s="18">
        <v>5000</v>
      </c>
      <c r="G158" s="18">
        <v>200000</v>
      </c>
    </row>
    <row r="159" ht="25" customHeight="1">
      <c r="A159" s="26" t="s">
        <v>542</v>
      </c>
      <c r="B159" s="26"/>
      <c r="C159" s="26"/>
      <c r="D159" s="26"/>
      <c r="E159" s="26"/>
      <c r="F159" s="26"/>
      <c r="G159" s="22">
        <f>SUM(G158:G158)</f>
      </c>
    </row>
    <row r="160" ht="25" customHeight="1">
</row>
    <row r="161" ht="20" customHeight="1">
      <c r="A161" s="23" t="s">
        <v>467</v>
      </c>
      <c r="B161" s="23"/>
      <c r="C161" s="24" t="s">
        <v>285</v>
      </c>
      <c r="D161" s="24"/>
      <c r="E161" s="24"/>
      <c r="F161" s="24"/>
      <c r="G161" s="24"/>
    </row>
    <row r="162" ht="20" customHeight="1">
      <c r="A162" s="23" t="s">
        <v>468</v>
      </c>
      <c r="B162" s="23"/>
      <c r="C162" s="24" t="s">
        <v>469</v>
      </c>
      <c r="D162" s="24"/>
      <c r="E162" s="24"/>
      <c r="F162" s="24"/>
      <c r="G162" s="24"/>
    </row>
    <row r="163" ht="15" customHeight="1">
</row>
    <row r="164" ht="25" customHeight="1">
      <c r="A164" s="6" t="s">
        <v>825</v>
      </c>
      <c r="B164" s="6"/>
      <c r="C164" s="6"/>
      <c r="D164" s="6"/>
      <c r="E164" s="6"/>
      <c r="F164" s="6"/>
      <c r="G164" s="6"/>
    </row>
    <row r="165" ht="15" customHeight="1">
</row>
    <row r="166" ht="50" customHeight="1">
      <c r="A166" s="10" t="s">
        <v>378</v>
      </c>
      <c r="B166" s="10" t="s">
        <v>688</v>
      </c>
      <c r="C166" s="10"/>
      <c r="D166" s="10" t="s">
        <v>760</v>
      </c>
      <c r="E166" s="10" t="s">
        <v>761</v>
      </c>
      <c r="F166" s="10" t="s">
        <v>762</v>
      </c>
      <c r="G166" s="10" t="s">
        <v>763</v>
      </c>
    </row>
    <row r="167" ht="15" customHeight="1">
      <c r="A167" s="10">
        <v>1</v>
      </c>
      <c r="B167" s="10">
        <v>2</v>
      </c>
      <c r="C167" s="10"/>
      <c r="D167" s="10">
        <v>3</v>
      </c>
      <c r="E167" s="10">
        <v>4</v>
      </c>
      <c r="F167" s="10">
        <v>5</v>
      </c>
      <c r="G167" s="10">
        <v>6</v>
      </c>
    </row>
    <row r="168" ht="60" customHeight="1">
      <c r="A168" s="10" t="s">
        <v>780</v>
      </c>
      <c r="B168" s="11" t="s">
        <v>826</v>
      </c>
      <c r="C168" s="11"/>
      <c r="D168" s="10" t="s">
        <v>443</v>
      </c>
      <c r="E168" s="18">
        <v>10000</v>
      </c>
      <c r="F168" s="18">
        <v>812.419441</v>
      </c>
      <c r="G168" s="18">
        <v>8124194.41</v>
      </c>
    </row>
    <row r="169" ht="25" customHeight="1">
      <c r="A169" s="26" t="s">
        <v>542</v>
      </c>
      <c r="B169" s="26"/>
      <c r="C169" s="26"/>
      <c r="D169" s="26"/>
      <c r="E169" s="26"/>
      <c r="F169" s="26"/>
      <c r="G169" s="22">
        <f>SUM(G168:G168)</f>
      </c>
    </row>
    <row r="170" ht="25" customHeight="1">
</row>
    <row r="171" ht="20" customHeight="1">
      <c r="A171" s="23" t="s">
        <v>467</v>
      </c>
      <c r="B171" s="23"/>
      <c r="C171" s="24" t="s">
        <v>285</v>
      </c>
      <c r="D171" s="24"/>
      <c r="E171" s="24"/>
      <c r="F171" s="24"/>
      <c r="G171" s="24"/>
    </row>
    <row r="172" ht="20" customHeight="1">
      <c r="A172" s="23" t="s">
        <v>468</v>
      </c>
      <c r="B172" s="23"/>
      <c r="C172" s="24" t="s">
        <v>469</v>
      </c>
      <c r="D172" s="24"/>
      <c r="E172" s="24"/>
      <c r="F172" s="24"/>
      <c r="G172" s="24"/>
    </row>
    <row r="173" ht="15" customHeight="1">
</row>
    <row r="174" ht="25" customHeight="1">
      <c r="A174" s="6" t="s">
        <v>827</v>
      </c>
      <c r="B174" s="6"/>
      <c r="C174" s="6"/>
      <c r="D174" s="6"/>
      <c r="E174" s="6"/>
      <c r="F174" s="6"/>
      <c r="G174" s="6"/>
    </row>
    <row r="175" ht="15" customHeight="1">
</row>
    <row r="176" ht="50" customHeight="1">
      <c r="A176" s="10" t="s">
        <v>378</v>
      </c>
      <c r="B176" s="10" t="s">
        <v>688</v>
      </c>
      <c r="C176" s="10"/>
      <c r="D176" s="10" t="s">
        <v>760</v>
      </c>
      <c r="E176" s="10" t="s">
        <v>761</v>
      </c>
      <c r="F176" s="10" t="s">
        <v>762</v>
      </c>
      <c r="G176" s="10" t="s">
        <v>763</v>
      </c>
    </row>
    <row r="177" ht="15" customHeight="1">
      <c r="A177" s="10">
        <v>1</v>
      </c>
      <c r="B177" s="10">
        <v>2</v>
      </c>
      <c r="C177" s="10"/>
      <c r="D177" s="10">
        <v>3</v>
      </c>
      <c r="E177" s="10">
        <v>4</v>
      </c>
      <c r="F177" s="10">
        <v>5</v>
      </c>
      <c r="G177" s="10">
        <v>6</v>
      </c>
    </row>
    <row r="178" ht="140" customHeight="1">
      <c r="A178" s="10" t="s">
        <v>828</v>
      </c>
      <c r="B178" s="11" t="s">
        <v>829</v>
      </c>
      <c r="C178" s="11"/>
      <c r="D178" s="10" t="s">
        <v>443</v>
      </c>
      <c r="E178" s="18">
        <v>305</v>
      </c>
      <c r="F178" s="18">
        <v>1147.540995</v>
      </c>
      <c r="G178" s="18">
        <v>350000</v>
      </c>
    </row>
    <row r="179" ht="100" customHeight="1">
      <c r="A179" s="10" t="s">
        <v>830</v>
      </c>
      <c r="B179" s="11" t="s">
        <v>831</v>
      </c>
      <c r="C179" s="11"/>
      <c r="D179" s="10" t="s">
        <v>443</v>
      </c>
      <c r="E179" s="18">
        <v>181</v>
      </c>
      <c r="F179" s="18">
        <v>552.4862</v>
      </c>
      <c r="G179" s="18">
        <v>100000</v>
      </c>
    </row>
    <row r="180" ht="40" customHeight="1">
      <c r="A180" s="10" t="s">
        <v>637</v>
      </c>
      <c r="B180" s="11" t="s">
        <v>832</v>
      </c>
      <c r="C180" s="11"/>
      <c r="D180" s="10" t="s">
        <v>443</v>
      </c>
      <c r="E180" s="18">
        <v>2000</v>
      </c>
      <c r="F180" s="18">
        <v>75</v>
      </c>
      <c r="G180" s="18">
        <v>150000</v>
      </c>
    </row>
    <row r="181" ht="25" customHeight="1">
      <c r="A181" s="26" t="s">
        <v>542</v>
      </c>
      <c r="B181" s="26"/>
      <c r="C181" s="26"/>
      <c r="D181" s="26"/>
      <c r="E181" s="26"/>
      <c r="F181" s="26"/>
      <c r="G181" s="22">
        <f>SUM(G178:G180)</f>
      </c>
    </row>
    <row r="182" ht="25" customHeight="1">
</row>
    <row r="183" ht="20" customHeight="1">
      <c r="A183" s="23" t="s">
        <v>467</v>
      </c>
      <c r="B183" s="23"/>
      <c r="C183" s="24" t="s">
        <v>285</v>
      </c>
      <c r="D183" s="24"/>
      <c r="E183" s="24"/>
      <c r="F183" s="24"/>
      <c r="G183" s="24"/>
    </row>
    <row r="184" ht="20" customHeight="1">
      <c r="A184" s="23" t="s">
        <v>468</v>
      </c>
      <c r="B184" s="23"/>
      <c r="C184" s="24" t="s">
        <v>575</v>
      </c>
      <c r="D184" s="24"/>
      <c r="E184" s="24"/>
      <c r="F184" s="24"/>
      <c r="G184" s="24"/>
    </row>
    <row r="185" ht="15" customHeight="1">
</row>
    <row r="186" ht="25" customHeight="1">
      <c r="A186" s="6" t="s">
        <v>768</v>
      </c>
      <c r="B186" s="6"/>
      <c r="C186" s="6"/>
      <c r="D186" s="6"/>
      <c r="E186" s="6"/>
      <c r="F186" s="6"/>
      <c r="G186" s="6"/>
    </row>
    <row r="187" ht="15" customHeight="1">
</row>
    <row r="188" ht="50" customHeight="1">
      <c r="A188" s="10" t="s">
        <v>378</v>
      </c>
      <c r="B188" s="10" t="s">
        <v>688</v>
      </c>
      <c r="C188" s="10"/>
      <c r="D188" s="10" t="s">
        <v>760</v>
      </c>
      <c r="E188" s="10" t="s">
        <v>761</v>
      </c>
      <c r="F188" s="10" t="s">
        <v>762</v>
      </c>
      <c r="G188" s="10" t="s">
        <v>763</v>
      </c>
    </row>
    <row r="189" ht="15" customHeight="1">
      <c r="A189" s="10">
        <v>1</v>
      </c>
      <c r="B189" s="10">
        <v>2</v>
      </c>
      <c r="C189" s="10"/>
      <c r="D189" s="10">
        <v>3</v>
      </c>
      <c r="E189" s="10">
        <v>4</v>
      </c>
      <c r="F189" s="10">
        <v>5</v>
      </c>
      <c r="G189" s="10">
        <v>6</v>
      </c>
    </row>
    <row r="190" ht="60" customHeight="1">
      <c r="A190" s="10" t="s">
        <v>384</v>
      </c>
      <c r="B190" s="11" t="s">
        <v>833</v>
      </c>
      <c r="C190" s="11"/>
      <c r="D190" s="10" t="s">
        <v>770</v>
      </c>
      <c r="E190" s="18">
        <v>12</v>
      </c>
      <c r="F190" s="18">
        <v>13500</v>
      </c>
      <c r="G190" s="18">
        <v>162000</v>
      </c>
    </row>
    <row r="191" ht="80" customHeight="1">
      <c r="A191" s="10" t="s">
        <v>384</v>
      </c>
      <c r="B191" s="11" t="s">
        <v>834</v>
      </c>
      <c r="C191" s="11"/>
      <c r="D191" s="10" t="s">
        <v>770</v>
      </c>
      <c r="E191" s="18">
        <v>1</v>
      </c>
      <c r="F191" s="18">
        <v>32757.11</v>
      </c>
      <c r="G191" s="18">
        <v>32757.11</v>
      </c>
    </row>
    <row r="192" ht="40" customHeight="1">
      <c r="A192" s="10" t="s">
        <v>496</v>
      </c>
      <c r="B192" s="11" t="s">
        <v>835</v>
      </c>
      <c r="C192" s="11"/>
      <c r="D192" s="10" t="s">
        <v>443</v>
      </c>
      <c r="E192" s="18">
        <v>12</v>
      </c>
      <c r="F192" s="18">
        <v>4233.333333</v>
      </c>
      <c r="G192" s="18">
        <v>50800</v>
      </c>
    </row>
    <row r="193" ht="25" customHeight="1">
      <c r="A193" s="26" t="s">
        <v>542</v>
      </c>
      <c r="B193" s="26"/>
      <c r="C193" s="26"/>
      <c r="D193" s="26"/>
      <c r="E193" s="26"/>
      <c r="F193" s="26"/>
      <c r="G193" s="22">
        <f>SUM(G190:G192)</f>
      </c>
    </row>
    <row r="194" ht="25" customHeight="1">
</row>
    <row r="195" ht="20" customHeight="1">
      <c r="A195" s="23" t="s">
        <v>467</v>
      </c>
      <c r="B195" s="23"/>
      <c r="C195" s="24" t="s">
        <v>285</v>
      </c>
      <c r="D195" s="24"/>
      <c r="E195" s="24"/>
      <c r="F195" s="24"/>
      <c r="G195" s="24"/>
    </row>
    <row r="196" ht="20" customHeight="1">
      <c r="A196" s="23" t="s">
        <v>468</v>
      </c>
      <c r="B196" s="23"/>
      <c r="C196" s="24" t="s">
        <v>575</v>
      </c>
      <c r="D196" s="24"/>
      <c r="E196" s="24"/>
      <c r="F196" s="24"/>
      <c r="G196" s="24"/>
    </row>
    <row r="197" ht="15" customHeight="1">
</row>
    <row r="198" ht="25" customHeight="1">
      <c r="A198" s="6" t="s">
        <v>773</v>
      </c>
      <c r="B198" s="6"/>
      <c r="C198" s="6"/>
      <c r="D198" s="6"/>
      <c r="E198" s="6"/>
      <c r="F198" s="6"/>
      <c r="G198" s="6"/>
    </row>
    <row r="199" ht="15" customHeight="1">
</row>
    <row r="200" ht="50" customHeight="1">
      <c r="A200" s="10" t="s">
        <v>378</v>
      </c>
      <c r="B200" s="10" t="s">
        <v>688</v>
      </c>
      <c r="C200" s="10"/>
      <c r="D200" s="10" t="s">
        <v>760</v>
      </c>
      <c r="E200" s="10" t="s">
        <v>761</v>
      </c>
      <c r="F200" s="10" t="s">
        <v>762</v>
      </c>
      <c r="G200" s="10" t="s">
        <v>763</v>
      </c>
    </row>
    <row r="201" ht="15" customHeight="1">
      <c r="A201" s="10">
        <v>1</v>
      </c>
      <c r="B201" s="10">
        <v>2</v>
      </c>
      <c r="C201" s="10"/>
      <c r="D201" s="10">
        <v>3</v>
      </c>
      <c r="E201" s="10">
        <v>4</v>
      </c>
      <c r="F201" s="10">
        <v>5</v>
      </c>
      <c r="G201" s="10">
        <v>6</v>
      </c>
    </row>
    <row r="202" ht="60" customHeight="1">
      <c r="A202" s="10" t="s">
        <v>481</v>
      </c>
      <c r="B202" s="11" t="s">
        <v>836</v>
      </c>
      <c r="C202" s="11"/>
      <c r="D202" s="10" t="s">
        <v>443</v>
      </c>
      <c r="E202" s="18">
        <v>1</v>
      </c>
      <c r="F202" s="18">
        <v>250000.03</v>
      </c>
      <c r="G202" s="18">
        <v>250000.03</v>
      </c>
    </row>
    <row r="203" ht="25" customHeight="1">
      <c r="A203" s="26" t="s">
        <v>542</v>
      </c>
      <c r="B203" s="26"/>
      <c r="C203" s="26"/>
      <c r="D203" s="26"/>
      <c r="E203" s="26"/>
      <c r="F203" s="26"/>
      <c r="G203" s="22">
        <f>SUM(G202:G202)</f>
      </c>
    </row>
    <row r="204" ht="25" customHeight="1">
</row>
    <row r="205" ht="20" customHeight="1">
      <c r="A205" s="23" t="s">
        <v>467</v>
      </c>
      <c r="B205" s="23"/>
      <c r="C205" s="24" t="s">
        <v>285</v>
      </c>
      <c r="D205" s="24"/>
      <c r="E205" s="24"/>
      <c r="F205" s="24"/>
      <c r="G205" s="24"/>
    </row>
    <row r="206" ht="20" customHeight="1">
      <c r="A206" s="23" t="s">
        <v>468</v>
      </c>
      <c r="B206" s="23"/>
      <c r="C206" s="24" t="s">
        <v>575</v>
      </c>
      <c r="D206" s="24"/>
      <c r="E206" s="24"/>
      <c r="F206" s="24"/>
      <c r="G206" s="24"/>
    </row>
    <row r="207" ht="15" customHeight="1">
</row>
    <row r="208" ht="25" customHeight="1">
      <c r="A208" s="6" t="s">
        <v>776</v>
      </c>
      <c r="B208" s="6"/>
      <c r="C208" s="6"/>
      <c r="D208" s="6"/>
      <c r="E208" s="6"/>
      <c r="F208" s="6"/>
      <c r="G208" s="6"/>
    </row>
    <row r="209" ht="15" customHeight="1">
</row>
    <row r="210" ht="50" customHeight="1">
      <c r="A210" s="10" t="s">
        <v>378</v>
      </c>
      <c r="B210" s="10" t="s">
        <v>688</v>
      </c>
      <c r="C210" s="10"/>
      <c r="D210" s="10" t="s">
        <v>760</v>
      </c>
      <c r="E210" s="10" t="s">
        <v>761</v>
      </c>
      <c r="F210" s="10" t="s">
        <v>762</v>
      </c>
      <c r="G210" s="10" t="s">
        <v>763</v>
      </c>
    </row>
    <row r="211" ht="15" customHeight="1">
      <c r="A211" s="10">
        <v>1</v>
      </c>
      <c r="B211" s="10">
        <v>2</v>
      </c>
      <c r="C211" s="10"/>
      <c r="D211" s="10">
        <v>3</v>
      </c>
      <c r="E211" s="10">
        <v>4</v>
      </c>
      <c r="F211" s="10">
        <v>5</v>
      </c>
      <c r="G211" s="10">
        <v>6</v>
      </c>
    </row>
    <row r="212" ht="60" customHeight="1">
      <c r="A212" s="10" t="s">
        <v>494</v>
      </c>
      <c r="B212" s="11" t="s">
        <v>837</v>
      </c>
      <c r="C212" s="11"/>
      <c r="D212" s="10" t="s">
        <v>770</v>
      </c>
      <c r="E212" s="18">
        <v>1</v>
      </c>
      <c r="F212" s="18">
        <v>48896.06</v>
      </c>
      <c r="G212" s="18">
        <v>48896.06</v>
      </c>
    </row>
    <row r="213" ht="60" customHeight="1">
      <c r="A213" s="10" t="s">
        <v>494</v>
      </c>
      <c r="B213" s="11" t="s">
        <v>837</v>
      </c>
      <c r="C213" s="11"/>
      <c r="D213" s="10" t="s">
        <v>770</v>
      </c>
      <c r="E213" s="18">
        <v>1</v>
      </c>
      <c r="F213" s="18">
        <v>91971.57</v>
      </c>
      <c r="G213" s="18">
        <v>91971.57</v>
      </c>
    </row>
    <row r="214" ht="40" customHeight="1">
      <c r="A214" s="10" t="s">
        <v>607</v>
      </c>
      <c r="B214" s="11" t="s">
        <v>838</v>
      </c>
      <c r="C214" s="11"/>
      <c r="D214" s="10" t="s">
        <v>443</v>
      </c>
      <c r="E214" s="18">
        <v>12</v>
      </c>
      <c r="F214" s="18">
        <v>100000.00166</v>
      </c>
      <c r="G214" s="18">
        <v>1200000.02</v>
      </c>
    </row>
    <row r="215" ht="40" customHeight="1">
      <c r="A215" s="10" t="s">
        <v>839</v>
      </c>
      <c r="B215" s="11" t="s">
        <v>840</v>
      </c>
      <c r="C215" s="11"/>
      <c r="D215" s="10" t="s">
        <v>770</v>
      </c>
      <c r="E215" s="18">
        <v>1</v>
      </c>
      <c r="F215" s="18">
        <v>101278.92</v>
      </c>
      <c r="G215" s="18">
        <v>101278.92</v>
      </c>
    </row>
    <row r="216" ht="25" customHeight="1">
      <c r="A216" s="26" t="s">
        <v>542</v>
      </c>
      <c r="B216" s="26"/>
      <c r="C216" s="26"/>
      <c r="D216" s="26"/>
      <c r="E216" s="26"/>
      <c r="F216" s="26"/>
      <c r="G216" s="22">
        <f>SUM(G212:G215)</f>
      </c>
    </row>
    <row r="217" ht="25" customHeight="1">
</row>
    <row r="218" ht="20" customHeight="1">
      <c r="A218" s="23" t="s">
        <v>467</v>
      </c>
      <c r="B218" s="23"/>
      <c r="C218" s="24" t="s">
        <v>285</v>
      </c>
      <c r="D218" s="24"/>
      <c r="E218" s="24"/>
      <c r="F218" s="24"/>
      <c r="G218" s="24"/>
    </row>
    <row r="219" ht="20" customHeight="1">
      <c r="A219" s="23" t="s">
        <v>468</v>
      </c>
      <c r="B219" s="23"/>
      <c r="C219" s="24" t="s">
        <v>575</v>
      </c>
      <c r="D219" s="24"/>
      <c r="E219" s="24"/>
      <c r="F219" s="24"/>
      <c r="G219" s="24"/>
    </row>
    <row r="220" ht="15" customHeight="1">
</row>
    <row r="221" ht="25" customHeight="1">
      <c r="A221" s="6" t="s">
        <v>779</v>
      </c>
      <c r="B221" s="6"/>
      <c r="C221" s="6"/>
      <c r="D221" s="6"/>
      <c r="E221" s="6"/>
      <c r="F221" s="6"/>
      <c r="G221" s="6"/>
    </row>
    <row r="222" ht="15" customHeight="1">
</row>
    <row r="223" ht="50" customHeight="1">
      <c r="A223" s="10" t="s">
        <v>378</v>
      </c>
      <c r="B223" s="10" t="s">
        <v>688</v>
      </c>
      <c r="C223" s="10"/>
      <c r="D223" s="10" t="s">
        <v>760</v>
      </c>
      <c r="E223" s="10" t="s">
        <v>761</v>
      </c>
      <c r="F223" s="10" t="s">
        <v>762</v>
      </c>
      <c r="G223" s="10" t="s">
        <v>763</v>
      </c>
    </row>
    <row r="224" ht="15" customHeight="1">
      <c r="A224" s="10">
        <v>1</v>
      </c>
      <c r="B224" s="10">
        <v>2</v>
      </c>
      <c r="C224" s="10"/>
      <c r="D224" s="10">
        <v>3</v>
      </c>
      <c r="E224" s="10">
        <v>4</v>
      </c>
      <c r="F224" s="10">
        <v>5</v>
      </c>
      <c r="G224" s="10">
        <v>6</v>
      </c>
    </row>
    <row r="225" ht="40" customHeight="1">
      <c r="A225" s="10" t="s">
        <v>483</v>
      </c>
      <c r="B225" s="11" t="s">
        <v>841</v>
      </c>
      <c r="C225" s="11"/>
      <c r="D225" s="10" t="s">
        <v>770</v>
      </c>
      <c r="E225" s="18">
        <v>1</v>
      </c>
      <c r="F225" s="18">
        <v>12000</v>
      </c>
      <c r="G225" s="18">
        <v>12000</v>
      </c>
    </row>
    <row r="226" ht="60" customHeight="1">
      <c r="A226" s="10" t="s">
        <v>483</v>
      </c>
      <c r="B226" s="11" t="s">
        <v>842</v>
      </c>
      <c r="C226" s="11"/>
      <c r="D226" s="10" t="s">
        <v>770</v>
      </c>
      <c r="E226" s="18">
        <v>12</v>
      </c>
      <c r="F226" s="18">
        <v>133322.179166</v>
      </c>
      <c r="G226" s="18">
        <v>1599866.15</v>
      </c>
    </row>
    <row r="227" ht="40" customHeight="1">
      <c r="A227" s="10" t="s">
        <v>483</v>
      </c>
      <c r="B227" s="11" t="s">
        <v>843</v>
      </c>
      <c r="C227" s="11"/>
      <c r="D227" s="10" t="s">
        <v>770</v>
      </c>
      <c r="E227" s="18">
        <v>12</v>
      </c>
      <c r="F227" s="18">
        <v>25000</v>
      </c>
      <c r="G227" s="18">
        <v>300000</v>
      </c>
    </row>
    <row r="228" ht="40" customHeight="1">
      <c r="A228" s="10" t="s">
        <v>483</v>
      </c>
      <c r="B228" s="11" t="s">
        <v>841</v>
      </c>
      <c r="C228" s="11"/>
      <c r="D228" s="10" t="s">
        <v>770</v>
      </c>
      <c r="E228" s="18">
        <v>1</v>
      </c>
      <c r="F228" s="18">
        <v>32697.5</v>
      </c>
      <c r="G228" s="18">
        <v>32697.5</v>
      </c>
    </row>
    <row r="229" ht="80" customHeight="1">
      <c r="A229" s="10" t="s">
        <v>483</v>
      </c>
      <c r="B229" s="11" t="s">
        <v>844</v>
      </c>
      <c r="C229" s="11"/>
      <c r="D229" s="10" t="s">
        <v>770</v>
      </c>
      <c r="E229" s="18">
        <v>12</v>
      </c>
      <c r="F229" s="18">
        <v>56997.73</v>
      </c>
      <c r="G229" s="18">
        <v>683972.76</v>
      </c>
    </row>
    <row r="230" ht="40" customHeight="1">
      <c r="A230" s="10" t="s">
        <v>483</v>
      </c>
      <c r="B230" s="11" t="s">
        <v>845</v>
      </c>
      <c r="C230" s="11"/>
      <c r="D230" s="10" t="s">
        <v>770</v>
      </c>
      <c r="E230" s="18">
        <v>1</v>
      </c>
      <c r="F230" s="18">
        <v>4993.2</v>
      </c>
      <c r="G230" s="18">
        <v>4993.2</v>
      </c>
    </row>
    <row r="231" ht="40" customHeight="1">
      <c r="A231" s="10" t="s">
        <v>846</v>
      </c>
      <c r="B231" s="11" t="s">
        <v>847</v>
      </c>
      <c r="C231" s="11"/>
      <c r="D231" s="10" t="s">
        <v>443</v>
      </c>
      <c r="E231" s="18">
        <v>12</v>
      </c>
      <c r="F231" s="18">
        <v>11322.95</v>
      </c>
      <c r="G231" s="18">
        <v>135875.4</v>
      </c>
    </row>
    <row r="232" ht="25" customHeight="1">
      <c r="A232" s="26" t="s">
        <v>542</v>
      </c>
      <c r="B232" s="26"/>
      <c r="C232" s="26"/>
      <c r="D232" s="26"/>
      <c r="E232" s="26"/>
      <c r="F232" s="26"/>
      <c r="G232" s="22">
        <f>SUM(G225:G231)</f>
      </c>
    </row>
    <row r="233" ht="25" customHeight="1">
</row>
    <row r="234" ht="20" customHeight="1">
      <c r="A234" s="23" t="s">
        <v>467</v>
      </c>
      <c r="B234" s="23"/>
      <c r="C234" s="24" t="s">
        <v>285</v>
      </c>
      <c r="D234" s="24"/>
      <c r="E234" s="24"/>
      <c r="F234" s="24"/>
      <c r="G234" s="24"/>
    </row>
    <row r="235" ht="20" customHeight="1">
      <c r="A235" s="23" t="s">
        <v>468</v>
      </c>
      <c r="B235" s="23"/>
      <c r="C235" s="24" t="s">
        <v>575</v>
      </c>
      <c r="D235" s="24"/>
      <c r="E235" s="24"/>
      <c r="F235" s="24"/>
      <c r="G235" s="24"/>
    </row>
    <row r="236" ht="15" customHeight="1">
</row>
    <row r="237" ht="25" customHeight="1">
      <c r="A237" s="6" t="s">
        <v>759</v>
      </c>
      <c r="B237" s="6"/>
      <c r="C237" s="6"/>
      <c r="D237" s="6"/>
      <c r="E237" s="6"/>
      <c r="F237" s="6"/>
      <c r="G237" s="6"/>
    </row>
    <row r="238" ht="15" customHeight="1">
</row>
    <row r="239" ht="50" customHeight="1">
      <c r="A239" s="10" t="s">
        <v>378</v>
      </c>
      <c r="B239" s="10" t="s">
        <v>688</v>
      </c>
      <c r="C239" s="10"/>
      <c r="D239" s="10" t="s">
        <v>760</v>
      </c>
      <c r="E239" s="10" t="s">
        <v>761</v>
      </c>
      <c r="F239" s="10" t="s">
        <v>762</v>
      </c>
      <c r="G239" s="10" t="s">
        <v>763</v>
      </c>
    </row>
    <row r="240" ht="15" customHeight="1">
      <c r="A240" s="10">
        <v>1</v>
      </c>
      <c r="B240" s="10">
        <v>2</v>
      </c>
      <c r="C240" s="10"/>
      <c r="D240" s="10">
        <v>3</v>
      </c>
      <c r="E240" s="10">
        <v>4</v>
      </c>
      <c r="F240" s="10">
        <v>5</v>
      </c>
      <c r="G240" s="10">
        <v>6</v>
      </c>
    </row>
    <row r="241" ht="40" customHeight="1">
      <c r="A241" s="10" t="s">
        <v>484</v>
      </c>
      <c r="B241" s="11" t="s">
        <v>848</v>
      </c>
      <c r="C241" s="11"/>
      <c r="D241" s="10" t="s">
        <v>770</v>
      </c>
      <c r="E241" s="18">
        <v>26783</v>
      </c>
      <c r="F241" s="18">
        <v>152.708808</v>
      </c>
      <c r="G241" s="18">
        <v>4090000</v>
      </c>
    </row>
    <row r="242" ht="60" customHeight="1">
      <c r="A242" s="10" t="s">
        <v>484</v>
      </c>
      <c r="B242" s="11" t="s">
        <v>849</v>
      </c>
      <c r="C242" s="11"/>
      <c r="D242" s="10" t="s">
        <v>770</v>
      </c>
      <c r="E242" s="18">
        <v>12</v>
      </c>
      <c r="F242" s="18">
        <v>15490.8</v>
      </c>
      <c r="G242" s="18">
        <v>185889.6</v>
      </c>
    </row>
    <row r="243" ht="60" customHeight="1">
      <c r="A243" s="10" t="s">
        <v>484</v>
      </c>
      <c r="B243" s="11" t="s">
        <v>784</v>
      </c>
      <c r="C243" s="11"/>
      <c r="D243" s="10" t="s">
        <v>770</v>
      </c>
      <c r="E243" s="18">
        <v>1000</v>
      </c>
      <c r="F243" s="18">
        <v>270</v>
      </c>
      <c r="G243" s="18">
        <v>270000</v>
      </c>
    </row>
    <row r="244" ht="60" customHeight="1">
      <c r="A244" s="10" t="s">
        <v>484</v>
      </c>
      <c r="B244" s="11" t="s">
        <v>850</v>
      </c>
      <c r="C244" s="11"/>
      <c r="D244" s="10" t="s">
        <v>770</v>
      </c>
      <c r="E244" s="18">
        <v>12</v>
      </c>
      <c r="F244" s="18">
        <v>13898.4</v>
      </c>
      <c r="G244" s="18">
        <v>166780.8</v>
      </c>
    </row>
    <row r="245" ht="40" customHeight="1">
      <c r="A245" s="10" t="s">
        <v>484</v>
      </c>
      <c r="B245" s="11" t="s">
        <v>851</v>
      </c>
      <c r="C245" s="11"/>
      <c r="D245" s="10" t="s">
        <v>770</v>
      </c>
      <c r="E245" s="18">
        <v>1</v>
      </c>
      <c r="F245" s="18">
        <v>797196</v>
      </c>
      <c r="G245" s="18">
        <v>797196</v>
      </c>
    </row>
    <row r="246" ht="60" customHeight="1">
      <c r="A246" s="10" t="s">
        <v>484</v>
      </c>
      <c r="B246" s="11" t="s">
        <v>852</v>
      </c>
      <c r="C246" s="11"/>
      <c r="D246" s="10" t="s">
        <v>770</v>
      </c>
      <c r="E246" s="18">
        <v>1</v>
      </c>
      <c r="F246" s="18">
        <v>1886011.76</v>
      </c>
      <c r="G246" s="18">
        <v>1886011.76</v>
      </c>
    </row>
    <row r="247" ht="40" customHeight="1">
      <c r="A247" s="10" t="s">
        <v>484</v>
      </c>
      <c r="B247" s="11" t="s">
        <v>853</v>
      </c>
      <c r="C247" s="11"/>
      <c r="D247" s="10" t="s">
        <v>770</v>
      </c>
      <c r="E247" s="18">
        <v>12</v>
      </c>
      <c r="F247" s="18">
        <v>559920.05</v>
      </c>
      <c r="G247" s="18">
        <v>6719040.6</v>
      </c>
    </row>
    <row r="248" ht="40" customHeight="1">
      <c r="A248" s="10" t="s">
        <v>786</v>
      </c>
      <c r="B248" s="11" t="s">
        <v>789</v>
      </c>
      <c r="C248" s="11"/>
      <c r="D248" s="10" t="s">
        <v>443</v>
      </c>
      <c r="E248" s="18">
        <v>12</v>
      </c>
      <c r="F248" s="18">
        <v>400</v>
      </c>
      <c r="G248" s="18">
        <v>4800</v>
      </c>
    </row>
    <row r="249" ht="40" customHeight="1">
      <c r="A249" s="10" t="s">
        <v>786</v>
      </c>
      <c r="B249" s="11" t="s">
        <v>854</v>
      </c>
      <c r="C249" s="11"/>
      <c r="D249" s="10" t="s">
        <v>443</v>
      </c>
      <c r="E249" s="18">
        <v>12</v>
      </c>
      <c r="F249" s="18">
        <v>3083.333333</v>
      </c>
      <c r="G249" s="18">
        <v>37000</v>
      </c>
    </row>
    <row r="250" ht="40" customHeight="1">
      <c r="A250" s="10" t="s">
        <v>786</v>
      </c>
      <c r="B250" s="11" t="s">
        <v>792</v>
      </c>
      <c r="C250" s="11"/>
      <c r="D250" s="10" t="s">
        <v>443</v>
      </c>
      <c r="E250" s="18">
        <v>1</v>
      </c>
      <c r="F250" s="18">
        <v>5884.97</v>
      </c>
      <c r="G250" s="18">
        <v>5884.97</v>
      </c>
    </row>
    <row r="251" ht="40" customHeight="1">
      <c r="A251" s="10" t="s">
        <v>786</v>
      </c>
      <c r="B251" s="11" t="s">
        <v>855</v>
      </c>
      <c r="C251" s="11"/>
      <c r="D251" s="10" t="s">
        <v>443</v>
      </c>
      <c r="E251" s="18">
        <v>10</v>
      </c>
      <c r="F251" s="18">
        <v>465976.93</v>
      </c>
      <c r="G251" s="18">
        <v>4659769.3</v>
      </c>
    </row>
    <row r="252" ht="25" customHeight="1">
      <c r="A252" s="26" t="s">
        <v>542</v>
      </c>
      <c r="B252" s="26"/>
      <c r="C252" s="26"/>
      <c r="D252" s="26"/>
      <c r="E252" s="26"/>
      <c r="F252" s="26"/>
      <c r="G252" s="22">
        <f>SUM(G241:G251)</f>
      </c>
    </row>
    <row r="253" ht="25" customHeight="1">
</row>
    <row r="254" ht="20" customHeight="1">
      <c r="A254" s="23" t="s">
        <v>467</v>
      </c>
      <c r="B254" s="23"/>
      <c r="C254" s="24" t="s">
        <v>285</v>
      </c>
      <c r="D254" s="24"/>
      <c r="E254" s="24"/>
      <c r="F254" s="24"/>
      <c r="G254" s="24"/>
    </row>
    <row r="255" ht="20" customHeight="1">
      <c r="A255" s="23" t="s">
        <v>468</v>
      </c>
      <c r="B255" s="23"/>
      <c r="C255" s="24" t="s">
        <v>575</v>
      </c>
      <c r="D255" s="24"/>
      <c r="E255" s="24"/>
      <c r="F255" s="24"/>
      <c r="G255" s="24"/>
    </row>
    <row r="256" ht="15" customHeight="1">
</row>
    <row r="257" ht="25" customHeight="1">
      <c r="A257" s="6" t="s">
        <v>805</v>
      </c>
      <c r="B257" s="6"/>
      <c r="C257" s="6"/>
      <c r="D257" s="6"/>
      <c r="E257" s="6"/>
      <c r="F257" s="6"/>
      <c r="G257" s="6"/>
    </row>
    <row r="258" ht="15" customHeight="1">
</row>
    <row r="259" ht="50" customHeight="1">
      <c r="A259" s="10" t="s">
        <v>378</v>
      </c>
      <c r="B259" s="10" t="s">
        <v>688</v>
      </c>
      <c r="C259" s="10"/>
      <c r="D259" s="10" t="s">
        <v>760</v>
      </c>
      <c r="E259" s="10" t="s">
        <v>761</v>
      </c>
      <c r="F259" s="10" t="s">
        <v>762</v>
      </c>
      <c r="G259" s="10" t="s">
        <v>763</v>
      </c>
    </row>
    <row r="260" ht="15" customHeight="1">
      <c r="A260" s="10">
        <v>1</v>
      </c>
      <c r="B260" s="10">
        <v>2</v>
      </c>
      <c r="C260" s="10"/>
      <c r="D260" s="10">
        <v>3</v>
      </c>
      <c r="E260" s="10">
        <v>4</v>
      </c>
      <c r="F260" s="10">
        <v>5</v>
      </c>
      <c r="G260" s="10">
        <v>6</v>
      </c>
    </row>
    <row r="261" ht="40" customHeight="1">
      <c r="A261" s="10" t="s">
        <v>786</v>
      </c>
      <c r="B261" s="11" t="s">
        <v>806</v>
      </c>
      <c r="C261" s="11"/>
      <c r="D261" s="10" t="s">
        <v>443</v>
      </c>
      <c r="E261" s="18">
        <v>20</v>
      </c>
      <c r="F261" s="18">
        <v>11500</v>
      </c>
      <c r="G261" s="18">
        <v>230000</v>
      </c>
    </row>
    <row r="262" ht="25" customHeight="1">
      <c r="A262" s="26" t="s">
        <v>542</v>
      </c>
      <c r="B262" s="26"/>
      <c r="C262" s="26"/>
      <c r="D262" s="26"/>
      <c r="E262" s="26"/>
      <c r="F262" s="26"/>
      <c r="G262" s="22">
        <f>SUM(G261:G261)</f>
      </c>
    </row>
    <row r="263" ht="25" customHeight="1">
</row>
    <row r="264" ht="20" customHeight="1">
      <c r="A264" s="23" t="s">
        <v>467</v>
      </c>
      <c r="B264" s="23"/>
      <c r="C264" s="24" t="s">
        <v>285</v>
      </c>
      <c r="D264" s="24"/>
      <c r="E264" s="24"/>
      <c r="F264" s="24"/>
      <c r="G264" s="24"/>
    </row>
    <row r="265" ht="20" customHeight="1">
      <c r="A265" s="23" t="s">
        <v>468</v>
      </c>
      <c r="B265" s="23"/>
      <c r="C265" s="24" t="s">
        <v>575</v>
      </c>
      <c r="D265" s="24"/>
      <c r="E265" s="24"/>
      <c r="F265" s="24"/>
      <c r="G265" s="24"/>
    </row>
    <row r="266" ht="15" customHeight="1">
</row>
    <row r="267" ht="25" customHeight="1">
      <c r="A267" s="6" t="s">
        <v>807</v>
      </c>
      <c r="B267" s="6"/>
      <c r="C267" s="6"/>
      <c r="D267" s="6"/>
      <c r="E267" s="6"/>
      <c r="F267" s="6"/>
      <c r="G267" s="6"/>
    </row>
    <row r="268" ht="15" customHeight="1">
</row>
    <row r="269" ht="50" customHeight="1">
      <c r="A269" s="10" t="s">
        <v>378</v>
      </c>
      <c r="B269" s="10" t="s">
        <v>688</v>
      </c>
      <c r="C269" s="10"/>
      <c r="D269" s="10" t="s">
        <v>760</v>
      </c>
      <c r="E269" s="10" t="s">
        <v>761</v>
      </c>
      <c r="F269" s="10" t="s">
        <v>762</v>
      </c>
      <c r="G269" s="10" t="s">
        <v>763</v>
      </c>
    </row>
    <row r="270" ht="15" customHeight="1">
      <c r="A270" s="10">
        <v>1</v>
      </c>
      <c r="B270" s="10">
        <v>2</v>
      </c>
      <c r="C270" s="10"/>
      <c r="D270" s="10">
        <v>3</v>
      </c>
      <c r="E270" s="10">
        <v>4</v>
      </c>
      <c r="F270" s="10">
        <v>5</v>
      </c>
      <c r="G270" s="10">
        <v>6</v>
      </c>
    </row>
    <row r="271" ht="60" customHeight="1">
      <c r="A271" s="10" t="s">
        <v>856</v>
      </c>
      <c r="B271" s="11" t="s">
        <v>857</v>
      </c>
      <c r="C271" s="11"/>
      <c r="D271" s="10" t="s">
        <v>443</v>
      </c>
      <c r="E271" s="18">
        <v>25</v>
      </c>
      <c r="F271" s="18">
        <v>80000</v>
      </c>
      <c r="G271" s="18">
        <v>2000000</v>
      </c>
    </row>
    <row r="272" ht="25" customHeight="1">
      <c r="A272" s="26" t="s">
        <v>542</v>
      </c>
      <c r="B272" s="26"/>
      <c r="C272" s="26"/>
      <c r="D272" s="26"/>
      <c r="E272" s="26"/>
      <c r="F272" s="26"/>
      <c r="G272" s="22">
        <f>SUM(G271:G271)</f>
      </c>
    </row>
    <row r="273" ht="25" customHeight="1">
</row>
    <row r="274" ht="20" customHeight="1">
      <c r="A274" s="23" t="s">
        <v>467</v>
      </c>
      <c r="B274" s="23"/>
      <c r="C274" s="24" t="s">
        <v>285</v>
      </c>
      <c r="D274" s="24"/>
      <c r="E274" s="24"/>
      <c r="F274" s="24"/>
      <c r="G274" s="24"/>
    </row>
    <row r="275" ht="20" customHeight="1">
      <c r="A275" s="23" t="s">
        <v>468</v>
      </c>
      <c r="B275" s="23"/>
      <c r="C275" s="24" t="s">
        <v>575</v>
      </c>
      <c r="D275" s="24"/>
      <c r="E275" s="24"/>
      <c r="F275" s="24"/>
      <c r="G275" s="24"/>
    </row>
    <row r="276" ht="15" customHeight="1">
</row>
    <row r="277" ht="25" customHeight="1">
      <c r="A277" s="6" t="s">
        <v>817</v>
      </c>
      <c r="B277" s="6"/>
      <c r="C277" s="6"/>
      <c r="D277" s="6"/>
      <c r="E277" s="6"/>
      <c r="F277" s="6"/>
      <c r="G277" s="6"/>
    </row>
    <row r="278" ht="15" customHeight="1">
</row>
    <row r="279" ht="50" customHeight="1">
      <c r="A279" s="10" t="s">
        <v>378</v>
      </c>
      <c r="B279" s="10" t="s">
        <v>688</v>
      </c>
      <c r="C279" s="10"/>
      <c r="D279" s="10" t="s">
        <v>760</v>
      </c>
      <c r="E279" s="10" t="s">
        <v>761</v>
      </c>
      <c r="F279" s="10" t="s">
        <v>762</v>
      </c>
      <c r="G279" s="10" t="s">
        <v>763</v>
      </c>
    </row>
    <row r="280" ht="15" customHeight="1">
      <c r="A280" s="10">
        <v>1</v>
      </c>
      <c r="B280" s="10">
        <v>2</v>
      </c>
      <c r="C280" s="10"/>
      <c r="D280" s="10">
        <v>3</v>
      </c>
      <c r="E280" s="10">
        <v>4</v>
      </c>
      <c r="F280" s="10">
        <v>5</v>
      </c>
      <c r="G280" s="10">
        <v>6</v>
      </c>
    </row>
    <row r="281" ht="80" customHeight="1">
      <c r="A281" s="10" t="s">
        <v>486</v>
      </c>
      <c r="B281" s="11" t="s">
        <v>858</v>
      </c>
      <c r="C281" s="11"/>
      <c r="D281" s="10" t="s">
        <v>770</v>
      </c>
      <c r="E281" s="18">
        <v>1</v>
      </c>
      <c r="F281" s="18">
        <v>193898.32</v>
      </c>
      <c r="G281" s="18">
        <v>193898.32</v>
      </c>
    </row>
    <row r="282" ht="60" customHeight="1">
      <c r="A282" s="10" t="s">
        <v>486</v>
      </c>
      <c r="B282" s="11" t="s">
        <v>818</v>
      </c>
      <c r="C282" s="11"/>
      <c r="D282" s="10" t="s">
        <v>770</v>
      </c>
      <c r="E282" s="18">
        <v>34999.9999194</v>
      </c>
      <c r="F282" s="18">
        <v>62.090463</v>
      </c>
      <c r="G282" s="18">
        <v>2173166.2</v>
      </c>
    </row>
    <row r="283" ht="80" customHeight="1">
      <c r="A283" s="10" t="s">
        <v>819</v>
      </c>
      <c r="B283" s="11" t="s">
        <v>820</v>
      </c>
      <c r="C283" s="11"/>
      <c r="D283" s="10" t="s">
        <v>443</v>
      </c>
      <c r="E283" s="18">
        <v>11183.1163076</v>
      </c>
      <c r="F283" s="18">
        <v>65</v>
      </c>
      <c r="G283" s="18">
        <v>726902.56</v>
      </c>
    </row>
    <row r="284" ht="25" customHeight="1">
      <c r="A284" s="26" t="s">
        <v>542</v>
      </c>
      <c r="B284" s="26"/>
      <c r="C284" s="26"/>
      <c r="D284" s="26"/>
      <c r="E284" s="26"/>
      <c r="F284" s="26"/>
      <c r="G284" s="22">
        <f>SUM(G281:G283)</f>
      </c>
    </row>
    <row r="285" ht="25" customHeight="1">
</row>
    <row r="286" ht="20" customHeight="1">
      <c r="A286" s="23" t="s">
        <v>467</v>
      </c>
      <c r="B286" s="23"/>
      <c r="C286" s="24" t="s">
        <v>285</v>
      </c>
      <c r="D286" s="24"/>
      <c r="E286" s="24"/>
      <c r="F286" s="24"/>
      <c r="G286" s="24"/>
    </row>
    <row r="287" ht="20" customHeight="1">
      <c r="A287" s="23" t="s">
        <v>468</v>
      </c>
      <c r="B287" s="23"/>
      <c r="C287" s="24" t="s">
        <v>575</v>
      </c>
      <c r="D287" s="24"/>
      <c r="E287" s="24"/>
      <c r="F287" s="24"/>
      <c r="G287" s="24"/>
    </row>
    <row r="288" ht="15" customHeight="1">
</row>
    <row r="289" ht="25" customHeight="1">
      <c r="A289" s="6" t="s">
        <v>816</v>
      </c>
      <c r="B289" s="6"/>
      <c r="C289" s="6"/>
      <c r="D289" s="6"/>
      <c r="E289" s="6"/>
      <c r="F289" s="6"/>
      <c r="G289" s="6"/>
    </row>
    <row r="290" ht="15" customHeight="1">
</row>
    <row r="291" ht="50" customHeight="1">
      <c r="A291" s="10" t="s">
        <v>378</v>
      </c>
      <c r="B291" s="10" t="s">
        <v>688</v>
      </c>
      <c r="C291" s="10"/>
      <c r="D291" s="10" t="s">
        <v>760</v>
      </c>
      <c r="E291" s="10" t="s">
        <v>761</v>
      </c>
      <c r="F291" s="10" t="s">
        <v>762</v>
      </c>
      <c r="G291" s="10" t="s">
        <v>763</v>
      </c>
    </row>
    <row r="292" ht="15" customHeight="1">
      <c r="A292" s="10">
        <v>1</v>
      </c>
      <c r="B292" s="10">
        <v>2</v>
      </c>
      <c r="C292" s="10"/>
      <c r="D292" s="10">
        <v>3</v>
      </c>
      <c r="E292" s="10">
        <v>4</v>
      </c>
      <c r="F292" s="10">
        <v>5</v>
      </c>
      <c r="G292" s="10">
        <v>6</v>
      </c>
    </row>
    <row r="293" ht="25" customHeight="1">
      <c r="A293" s="26" t="s">
        <v>542</v>
      </c>
      <c r="B293" s="26"/>
      <c r="C293" s="26"/>
      <c r="D293" s="26"/>
      <c r="E293" s="26"/>
      <c r="F293" s="26"/>
      <c r="G293" s="22"/>
    </row>
    <row r="294" ht="25" customHeight="1">
</row>
    <row r="295" ht="20" customHeight="1">
      <c r="A295" s="23" t="s">
        <v>467</v>
      </c>
      <c r="B295" s="23"/>
      <c r="C295" s="24" t="s">
        <v>285</v>
      </c>
      <c r="D295" s="24"/>
      <c r="E295" s="24"/>
      <c r="F295" s="24"/>
      <c r="G295" s="24"/>
    </row>
    <row r="296" ht="20" customHeight="1">
      <c r="A296" s="23" t="s">
        <v>468</v>
      </c>
      <c r="B296" s="23"/>
      <c r="C296" s="24" t="s">
        <v>575</v>
      </c>
      <c r="D296" s="24"/>
      <c r="E296" s="24"/>
      <c r="F296" s="24"/>
      <c r="G296" s="24"/>
    </row>
    <row r="297" ht="15" customHeight="1">
</row>
    <row r="298" ht="25" customHeight="1">
      <c r="A298" s="6" t="s">
        <v>816</v>
      </c>
      <c r="B298" s="6"/>
      <c r="C298" s="6"/>
      <c r="D298" s="6"/>
      <c r="E298" s="6"/>
      <c r="F298" s="6"/>
      <c r="G298" s="6"/>
    </row>
    <row r="299" ht="15" customHeight="1">
</row>
    <row r="300" ht="50" customHeight="1">
      <c r="A300" s="10" t="s">
        <v>378</v>
      </c>
      <c r="B300" s="10" t="s">
        <v>688</v>
      </c>
      <c r="C300" s="10"/>
      <c r="D300" s="10" t="s">
        <v>760</v>
      </c>
      <c r="E300" s="10" t="s">
        <v>761</v>
      </c>
      <c r="F300" s="10" t="s">
        <v>762</v>
      </c>
      <c r="G300" s="10" t="s">
        <v>763</v>
      </c>
    </row>
    <row r="301" ht="15" customHeight="1">
      <c r="A301" s="10">
        <v>1</v>
      </c>
      <c r="B301" s="10">
        <v>2</v>
      </c>
      <c r="C301" s="10"/>
      <c r="D301" s="10">
        <v>3</v>
      </c>
      <c r="E301" s="10">
        <v>4</v>
      </c>
      <c r="F301" s="10">
        <v>5</v>
      </c>
      <c r="G301" s="10">
        <v>6</v>
      </c>
    </row>
    <row r="302" ht="25" customHeight="1">
      <c r="A302" s="26" t="s">
        <v>542</v>
      </c>
      <c r="B302" s="26"/>
      <c r="C302" s="26"/>
      <c r="D302" s="26"/>
      <c r="E302" s="26"/>
      <c r="F302" s="26"/>
      <c r="G302" s="22"/>
    </row>
    <row r="303" ht="25" customHeight="1">
</row>
    <row r="304" ht="20" customHeight="1">
      <c r="A304" s="23" t="s">
        <v>467</v>
      </c>
      <c r="B304" s="23"/>
      <c r="C304" s="24" t="s">
        <v>285</v>
      </c>
      <c r="D304" s="24"/>
      <c r="E304" s="24"/>
      <c r="F304" s="24"/>
      <c r="G304" s="24"/>
    </row>
    <row r="305" ht="20" customHeight="1">
      <c r="A305" s="23" t="s">
        <v>468</v>
      </c>
      <c r="B305" s="23"/>
      <c r="C305" s="24" t="s">
        <v>575</v>
      </c>
      <c r="D305" s="24"/>
      <c r="E305" s="24"/>
      <c r="F305" s="24"/>
      <c r="G305" s="24"/>
    </row>
    <row r="306" ht="15" customHeight="1">
</row>
    <row r="307" ht="25" customHeight="1">
      <c r="A307" s="6" t="s">
        <v>825</v>
      </c>
      <c r="B307" s="6"/>
      <c r="C307" s="6"/>
      <c r="D307" s="6"/>
      <c r="E307" s="6"/>
      <c r="F307" s="6"/>
      <c r="G307" s="6"/>
    </row>
    <row r="308" ht="15" customHeight="1">
</row>
    <row r="309" ht="50" customHeight="1">
      <c r="A309" s="10" t="s">
        <v>378</v>
      </c>
      <c r="B309" s="10" t="s">
        <v>688</v>
      </c>
      <c r="C309" s="10"/>
      <c r="D309" s="10" t="s">
        <v>760</v>
      </c>
      <c r="E309" s="10" t="s">
        <v>761</v>
      </c>
      <c r="F309" s="10" t="s">
        <v>762</v>
      </c>
      <c r="G309" s="10" t="s">
        <v>763</v>
      </c>
    </row>
    <row r="310" ht="15" customHeight="1">
      <c r="A310" s="10">
        <v>1</v>
      </c>
      <c r="B310" s="10">
        <v>2</v>
      </c>
      <c r="C310" s="10"/>
      <c r="D310" s="10">
        <v>3</v>
      </c>
      <c r="E310" s="10">
        <v>4</v>
      </c>
      <c r="F310" s="10">
        <v>5</v>
      </c>
      <c r="G310" s="10">
        <v>6</v>
      </c>
    </row>
    <row r="311" ht="40" customHeight="1">
      <c r="A311" s="10" t="s">
        <v>859</v>
      </c>
      <c r="B311" s="11" t="s">
        <v>860</v>
      </c>
      <c r="C311" s="11"/>
      <c r="D311" s="10" t="s">
        <v>443</v>
      </c>
      <c r="E311" s="18">
        <v>1</v>
      </c>
      <c r="F311" s="18">
        <v>2074382.18</v>
      </c>
      <c r="G311" s="18">
        <v>2074382.18</v>
      </c>
    </row>
    <row r="312" ht="40" customHeight="1">
      <c r="A312" s="10" t="s">
        <v>623</v>
      </c>
      <c r="B312" s="11" t="s">
        <v>861</v>
      </c>
      <c r="C312" s="11"/>
      <c r="D312" s="10" t="s">
        <v>770</v>
      </c>
      <c r="E312" s="18">
        <v>1</v>
      </c>
      <c r="F312" s="18">
        <v>925617.82</v>
      </c>
      <c r="G312" s="18">
        <v>925617.82</v>
      </c>
    </row>
    <row r="313" ht="25" customHeight="1">
      <c r="A313" s="26" t="s">
        <v>542</v>
      </c>
      <c r="B313" s="26"/>
      <c r="C313" s="26"/>
      <c r="D313" s="26"/>
      <c r="E313" s="26"/>
      <c r="F313" s="26"/>
      <c r="G313" s="22">
        <f>SUM(G311:G312)</f>
      </c>
    </row>
    <row r="314" ht="25" customHeight="1">
</row>
    <row r="315" ht="20" customHeight="1">
      <c r="A315" s="23" t="s">
        <v>467</v>
      </c>
      <c r="B315" s="23"/>
      <c r="C315" s="24" t="s">
        <v>285</v>
      </c>
      <c r="D315" s="24"/>
      <c r="E315" s="24"/>
      <c r="F315" s="24"/>
      <c r="G315" s="24"/>
    </row>
    <row r="316" ht="20" customHeight="1">
      <c r="A316" s="23" t="s">
        <v>468</v>
      </c>
      <c r="B316" s="23"/>
      <c r="C316" s="24" t="s">
        <v>543</v>
      </c>
      <c r="D316" s="24"/>
      <c r="E316" s="24"/>
      <c r="F316" s="24"/>
      <c r="G316" s="24"/>
    </row>
    <row r="317" ht="15" customHeight="1">
</row>
    <row r="318" ht="25" customHeight="1">
      <c r="A318" s="6" t="s">
        <v>768</v>
      </c>
      <c r="B318" s="6"/>
      <c r="C318" s="6"/>
      <c r="D318" s="6"/>
      <c r="E318" s="6"/>
      <c r="F318" s="6"/>
      <c r="G318" s="6"/>
    </row>
    <row r="319" ht="15" customHeight="1">
</row>
    <row r="320" ht="50" customHeight="1">
      <c r="A320" s="10" t="s">
        <v>378</v>
      </c>
      <c r="B320" s="10" t="s">
        <v>688</v>
      </c>
      <c r="C320" s="10"/>
      <c r="D320" s="10" t="s">
        <v>760</v>
      </c>
      <c r="E320" s="10" t="s">
        <v>761</v>
      </c>
      <c r="F320" s="10" t="s">
        <v>762</v>
      </c>
      <c r="G320" s="10" t="s">
        <v>763</v>
      </c>
    </row>
    <row r="321" ht="15" customHeight="1">
      <c r="A321" s="10">
        <v>1</v>
      </c>
      <c r="B321" s="10">
        <v>2</v>
      </c>
      <c r="C321" s="10"/>
      <c r="D321" s="10">
        <v>3</v>
      </c>
      <c r="E321" s="10">
        <v>4</v>
      </c>
      <c r="F321" s="10">
        <v>5</v>
      </c>
      <c r="G321" s="10">
        <v>6</v>
      </c>
    </row>
    <row r="322" ht="40" customHeight="1">
      <c r="A322" s="10" t="s">
        <v>384</v>
      </c>
      <c r="B322" s="11" t="s">
        <v>862</v>
      </c>
      <c r="C322" s="11"/>
      <c r="D322" s="10" t="s">
        <v>770</v>
      </c>
      <c r="E322" s="18">
        <v>1</v>
      </c>
      <c r="F322" s="18">
        <v>25400</v>
      </c>
      <c r="G322" s="18">
        <v>25400</v>
      </c>
    </row>
    <row r="323" ht="25" customHeight="1">
      <c r="A323" s="26" t="s">
        <v>542</v>
      </c>
      <c r="B323" s="26"/>
      <c r="C323" s="26"/>
      <c r="D323" s="26"/>
      <c r="E323" s="26"/>
      <c r="F323" s="26"/>
      <c r="G323" s="22">
        <f>SUM(G322:G322)</f>
      </c>
    </row>
    <row r="324" ht="25" customHeight="1">
</row>
    <row r="325" ht="20" customHeight="1">
      <c r="A325" s="23" t="s">
        <v>467</v>
      </c>
      <c r="B325" s="23"/>
      <c r="C325" s="24" t="s">
        <v>285</v>
      </c>
      <c r="D325" s="24"/>
      <c r="E325" s="24"/>
      <c r="F325" s="24"/>
      <c r="G325" s="24"/>
    </row>
    <row r="326" ht="20" customHeight="1">
      <c r="A326" s="23" t="s">
        <v>468</v>
      </c>
      <c r="B326" s="23"/>
      <c r="C326" s="24" t="s">
        <v>543</v>
      </c>
      <c r="D326" s="24"/>
      <c r="E326" s="24"/>
      <c r="F326" s="24"/>
      <c r="G326" s="24"/>
    </row>
    <row r="327" ht="15" customHeight="1">
</row>
    <row r="328" ht="25" customHeight="1">
      <c r="A328" s="6" t="s">
        <v>773</v>
      </c>
      <c r="B328" s="6"/>
      <c r="C328" s="6"/>
      <c r="D328" s="6"/>
      <c r="E328" s="6"/>
      <c r="F328" s="6"/>
      <c r="G328" s="6"/>
    </row>
    <row r="329" ht="15" customHeight="1">
</row>
    <row r="330" ht="50" customHeight="1">
      <c r="A330" s="10" t="s">
        <v>378</v>
      </c>
      <c r="B330" s="10" t="s">
        <v>688</v>
      </c>
      <c r="C330" s="10"/>
      <c r="D330" s="10" t="s">
        <v>760</v>
      </c>
      <c r="E330" s="10" t="s">
        <v>761</v>
      </c>
      <c r="F330" s="10" t="s">
        <v>762</v>
      </c>
      <c r="G330" s="10" t="s">
        <v>763</v>
      </c>
    </row>
    <row r="331" ht="15" customHeight="1">
      <c r="A331" s="10">
        <v>1</v>
      </c>
      <c r="B331" s="10">
        <v>2</v>
      </c>
      <c r="C331" s="10"/>
      <c r="D331" s="10">
        <v>3</v>
      </c>
      <c r="E331" s="10">
        <v>4</v>
      </c>
      <c r="F331" s="10">
        <v>5</v>
      </c>
      <c r="G331" s="10">
        <v>6</v>
      </c>
    </row>
    <row r="332" ht="80" customHeight="1">
      <c r="A332" s="10" t="s">
        <v>863</v>
      </c>
      <c r="B332" s="11" t="s">
        <v>864</v>
      </c>
      <c r="C332" s="11"/>
      <c r="D332" s="10" t="s">
        <v>443</v>
      </c>
      <c r="E332" s="18">
        <v>1</v>
      </c>
      <c r="F332" s="18">
        <v>149100</v>
      </c>
      <c r="G332" s="18">
        <v>149100</v>
      </c>
    </row>
    <row r="333" ht="25" customHeight="1">
      <c r="A333" s="26" t="s">
        <v>542</v>
      </c>
      <c r="B333" s="26"/>
      <c r="C333" s="26"/>
      <c r="D333" s="26"/>
      <c r="E333" s="26"/>
      <c r="F333" s="26"/>
      <c r="G333" s="22">
        <f>SUM(G332:G332)</f>
      </c>
    </row>
    <row r="334" ht="25" customHeight="1">
</row>
    <row r="335" ht="20" customHeight="1">
      <c r="A335" s="23" t="s">
        <v>467</v>
      </c>
      <c r="B335" s="23"/>
      <c r="C335" s="24" t="s">
        <v>285</v>
      </c>
      <c r="D335" s="24"/>
      <c r="E335" s="24"/>
      <c r="F335" s="24"/>
      <c r="G335" s="24"/>
    </row>
    <row r="336" ht="20" customHeight="1">
      <c r="A336" s="23" t="s">
        <v>468</v>
      </c>
      <c r="B336" s="23"/>
      <c r="C336" s="24" t="s">
        <v>543</v>
      </c>
      <c r="D336" s="24"/>
      <c r="E336" s="24"/>
      <c r="F336" s="24"/>
      <c r="G336" s="24"/>
    </row>
    <row r="337" ht="15" customHeight="1">
</row>
    <row r="338" ht="25" customHeight="1">
      <c r="A338" s="6" t="s">
        <v>779</v>
      </c>
      <c r="B338" s="6"/>
      <c r="C338" s="6"/>
      <c r="D338" s="6"/>
      <c r="E338" s="6"/>
      <c r="F338" s="6"/>
      <c r="G338" s="6"/>
    </row>
    <row r="339" ht="15" customHeight="1">
</row>
    <row r="340" ht="50" customHeight="1">
      <c r="A340" s="10" t="s">
        <v>378</v>
      </c>
      <c r="B340" s="10" t="s">
        <v>688</v>
      </c>
      <c r="C340" s="10"/>
      <c r="D340" s="10" t="s">
        <v>760</v>
      </c>
      <c r="E340" s="10" t="s">
        <v>761</v>
      </c>
      <c r="F340" s="10" t="s">
        <v>762</v>
      </c>
      <c r="G340" s="10" t="s">
        <v>763</v>
      </c>
    </row>
    <row r="341" ht="15" customHeight="1">
      <c r="A341" s="10">
        <v>1</v>
      </c>
      <c r="B341" s="10">
        <v>2</v>
      </c>
      <c r="C341" s="10"/>
      <c r="D341" s="10">
        <v>3</v>
      </c>
      <c r="E341" s="10">
        <v>4</v>
      </c>
      <c r="F341" s="10">
        <v>5</v>
      </c>
      <c r="G341" s="10">
        <v>6</v>
      </c>
    </row>
    <row r="342" ht="60" customHeight="1">
      <c r="A342" s="10" t="s">
        <v>483</v>
      </c>
      <c r="B342" s="11" t="s">
        <v>842</v>
      </c>
      <c r="C342" s="11"/>
      <c r="D342" s="10" t="s">
        <v>770</v>
      </c>
      <c r="E342" s="18">
        <v>1</v>
      </c>
      <c r="F342" s="18">
        <v>135875.4</v>
      </c>
      <c r="G342" s="18">
        <v>135875.4</v>
      </c>
    </row>
    <row r="343" ht="100" customHeight="1">
      <c r="A343" s="10" t="s">
        <v>780</v>
      </c>
      <c r="B343" s="11" t="s">
        <v>865</v>
      </c>
      <c r="C343" s="11"/>
      <c r="D343" s="10" t="s">
        <v>443</v>
      </c>
      <c r="E343" s="18">
        <v>1</v>
      </c>
      <c r="F343" s="18">
        <v>21077000</v>
      </c>
      <c r="G343" s="18">
        <v>21077000</v>
      </c>
    </row>
    <row r="344" ht="25" customHeight="1">
      <c r="A344" s="26" t="s">
        <v>542</v>
      </c>
      <c r="B344" s="26"/>
      <c r="C344" s="26"/>
      <c r="D344" s="26"/>
      <c r="E344" s="26"/>
      <c r="F344" s="26"/>
      <c r="G344" s="22">
        <f>SUM(G342:G343)</f>
      </c>
    </row>
    <row r="345" ht="25" customHeight="1">
</row>
    <row r="346" ht="20" customHeight="1">
      <c r="A346" s="23" t="s">
        <v>467</v>
      </c>
      <c r="B346" s="23"/>
      <c r="C346" s="24" t="s">
        <v>285</v>
      </c>
      <c r="D346" s="24"/>
      <c r="E346" s="24"/>
      <c r="F346" s="24"/>
      <c r="G346" s="24"/>
    </row>
    <row r="347" ht="20" customHeight="1">
      <c r="A347" s="23" t="s">
        <v>468</v>
      </c>
      <c r="B347" s="23"/>
      <c r="C347" s="24" t="s">
        <v>543</v>
      </c>
      <c r="D347" s="24"/>
      <c r="E347" s="24"/>
      <c r="F347" s="24"/>
      <c r="G347" s="24"/>
    </row>
    <row r="348" ht="15" customHeight="1">
</row>
    <row r="349" ht="25" customHeight="1">
      <c r="A349" s="6" t="s">
        <v>759</v>
      </c>
      <c r="B349" s="6"/>
      <c r="C349" s="6"/>
      <c r="D349" s="6"/>
      <c r="E349" s="6"/>
      <c r="F349" s="6"/>
      <c r="G349" s="6"/>
    </row>
    <row r="350" ht="15" customHeight="1">
</row>
    <row r="351" ht="50" customHeight="1">
      <c r="A351" s="10" t="s">
        <v>378</v>
      </c>
      <c r="B351" s="10" t="s">
        <v>688</v>
      </c>
      <c r="C351" s="10"/>
      <c r="D351" s="10" t="s">
        <v>760</v>
      </c>
      <c r="E351" s="10" t="s">
        <v>761</v>
      </c>
      <c r="F351" s="10" t="s">
        <v>762</v>
      </c>
      <c r="G351" s="10" t="s">
        <v>763</v>
      </c>
    </row>
    <row r="352" ht="15" customHeight="1">
      <c r="A352" s="10">
        <v>1</v>
      </c>
      <c r="B352" s="10">
        <v>2</v>
      </c>
      <c r="C352" s="10"/>
      <c r="D352" s="10">
        <v>3</v>
      </c>
      <c r="E352" s="10">
        <v>4</v>
      </c>
      <c r="F352" s="10">
        <v>5</v>
      </c>
      <c r="G352" s="10">
        <v>6</v>
      </c>
    </row>
    <row r="353" ht="40" customHeight="1">
      <c r="A353" s="10" t="s">
        <v>484</v>
      </c>
      <c r="B353" s="11" t="s">
        <v>866</v>
      </c>
      <c r="C353" s="11"/>
      <c r="D353" s="10" t="s">
        <v>770</v>
      </c>
      <c r="E353" s="18">
        <v>12</v>
      </c>
      <c r="F353" s="18">
        <v>57842.985</v>
      </c>
      <c r="G353" s="18">
        <v>694115.82</v>
      </c>
    </row>
    <row r="354" ht="60" customHeight="1">
      <c r="A354" s="10" t="s">
        <v>867</v>
      </c>
      <c r="B354" s="11" t="s">
        <v>868</v>
      </c>
      <c r="C354" s="11"/>
      <c r="D354" s="10" t="s">
        <v>443</v>
      </c>
      <c r="E354" s="18">
        <v>1</v>
      </c>
      <c r="F354" s="18">
        <v>1313550</v>
      </c>
      <c r="G354" s="18">
        <v>1313550</v>
      </c>
    </row>
    <row r="355" ht="120" customHeight="1">
      <c r="A355" s="10" t="s">
        <v>869</v>
      </c>
      <c r="B355" s="11" t="s">
        <v>870</v>
      </c>
      <c r="C355" s="11"/>
      <c r="D355" s="10" t="s">
        <v>770</v>
      </c>
      <c r="E355" s="18">
        <v>1</v>
      </c>
      <c r="F355" s="18">
        <v>8193000</v>
      </c>
      <c r="G355" s="18">
        <v>8193000</v>
      </c>
    </row>
    <row r="356" ht="100" customHeight="1">
      <c r="A356" s="10" t="s">
        <v>631</v>
      </c>
      <c r="B356" s="11" t="s">
        <v>871</v>
      </c>
      <c r="C356" s="11"/>
      <c r="D356" s="10" t="s">
        <v>770</v>
      </c>
      <c r="E356" s="18">
        <v>1</v>
      </c>
      <c r="F356" s="18">
        <v>1450563.05</v>
      </c>
      <c r="G356" s="18">
        <v>1450563.05</v>
      </c>
    </row>
    <row r="357" ht="100" customHeight="1">
      <c r="A357" s="10" t="s">
        <v>635</v>
      </c>
      <c r="B357" s="11" t="s">
        <v>872</v>
      </c>
      <c r="C357" s="11"/>
      <c r="D357" s="10" t="s">
        <v>443</v>
      </c>
      <c r="E357" s="18">
        <v>1</v>
      </c>
      <c r="F357" s="18">
        <v>2500000</v>
      </c>
      <c r="G357" s="18">
        <v>2500000</v>
      </c>
    </row>
    <row r="358" ht="25" customHeight="1">
      <c r="A358" s="26" t="s">
        <v>542</v>
      </c>
      <c r="B358" s="26"/>
      <c r="C358" s="26"/>
      <c r="D358" s="26"/>
      <c r="E358" s="26"/>
      <c r="F358" s="26"/>
      <c r="G358" s="22">
        <f>SUM(G353:G357)</f>
      </c>
    </row>
    <row r="359" ht="25" customHeight="1">
</row>
    <row r="360" ht="20" customHeight="1">
      <c r="A360" s="23" t="s">
        <v>467</v>
      </c>
      <c r="B360" s="23"/>
      <c r="C360" s="24" t="s">
        <v>285</v>
      </c>
      <c r="D360" s="24"/>
      <c r="E360" s="24"/>
      <c r="F360" s="24"/>
      <c r="G360" s="24"/>
    </row>
    <row r="361" ht="20" customHeight="1">
      <c r="A361" s="23" t="s">
        <v>468</v>
      </c>
      <c r="B361" s="23"/>
      <c r="C361" s="24" t="s">
        <v>543</v>
      </c>
      <c r="D361" s="24"/>
      <c r="E361" s="24"/>
      <c r="F361" s="24"/>
      <c r="G361" s="24"/>
    </row>
    <row r="362" ht="15" customHeight="1">
</row>
    <row r="363" ht="25" customHeight="1">
      <c r="A363" s="6" t="s">
        <v>816</v>
      </c>
      <c r="B363" s="6"/>
      <c r="C363" s="6"/>
      <c r="D363" s="6"/>
      <c r="E363" s="6"/>
      <c r="F363" s="6"/>
      <c r="G363" s="6"/>
    </row>
    <row r="364" ht="15" customHeight="1">
</row>
    <row r="365" ht="50" customHeight="1">
      <c r="A365" s="10" t="s">
        <v>378</v>
      </c>
      <c r="B365" s="10" t="s">
        <v>688</v>
      </c>
      <c r="C365" s="10"/>
      <c r="D365" s="10" t="s">
        <v>760</v>
      </c>
      <c r="E365" s="10" t="s">
        <v>761</v>
      </c>
      <c r="F365" s="10" t="s">
        <v>762</v>
      </c>
      <c r="G365" s="10" t="s">
        <v>763</v>
      </c>
    </row>
    <row r="366" ht="15" customHeight="1">
      <c r="A366" s="10">
        <v>1</v>
      </c>
      <c r="B366" s="10">
        <v>2</v>
      </c>
      <c r="C366" s="10"/>
      <c r="D366" s="10">
        <v>3</v>
      </c>
      <c r="E366" s="10">
        <v>4</v>
      </c>
      <c r="F366" s="10">
        <v>5</v>
      </c>
      <c r="G366" s="10">
        <v>6</v>
      </c>
    </row>
    <row r="367" ht="25" customHeight="1">
      <c r="A367" s="26" t="s">
        <v>542</v>
      </c>
      <c r="B367" s="26"/>
      <c r="C367" s="26"/>
      <c r="D367" s="26"/>
      <c r="E367" s="26"/>
      <c r="F367" s="26"/>
      <c r="G367" s="22"/>
    </row>
    <row r="368" ht="25" customHeight="1">
</row>
    <row r="369" ht="20" customHeight="1">
      <c r="A369" s="23" t="s">
        <v>467</v>
      </c>
      <c r="B369" s="23"/>
      <c r="C369" s="24" t="s">
        <v>285</v>
      </c>
      <c r="D369" s="24"/>
      <c r="E369" s="24"/>
      <c r="F369" s="24"/>
      <c r="G369" s="24"/>
    </row>
    <row r="370" ht="20" customHeight="1">
      <c r="A370" s="23" t="s">
        <v>468</v>
      </c>
      <c r="B370" s="23"/>
      <c r="C370" s="24" t="s">
        <v>543</v>
      </c>
      <c r="D370" s="24"/>
      <c r="E370" s="24"/>
      <c r="F370" s="24"/>
      <c r="G370" s="24"/>
    </row>
    <row r="371" ht="15" customHeight="1">
</row>
    <row r="372" ht="25" customHeight="1">
      <c r="A372" s="6" t="s">
        <v>807</v>
      </c>
      <c r="B372" s="6"/>
      <c r="C372" s="6"/>
      <c r="D372" s="6"/>
      <c r="E372" s="6"/>
      <c r="F372" s="6"/>
      <c r="G372" s="6"/>
    </row>
    <row r="373" ht="15" customHeight="1">
</row>
    <row r="374" ht="50" customHeight="1">
      <c r="A374" s="10" t="s">
        <v>378</v>
      </c>
      <c r="B374" s="10" t="s">
        <v>688</v>
      </c>
      <c r="C374" s="10"/>
      <c r="D374" s="10" t="s">
        <v>760</v>
      </c>
      <c r="E374" s="10" t="s">
        <v>761</v>
      </c>
      <c r="F374" s="10" t="s">
        <v>762</v>
      </c>
      <c r="G374" s="10" t="s">
        <v>763</v>
      </c>
    </row>
    <row r="375" ht="15" customHeight="1">
      <c r="A375" s="10">
        <v>1</v>
      </c>
      <c r="B375" s="10">
        <v>2</v>
      </c>
      <c r="C375" s="10"/>
      <c r="D375" s="10">
        <v>3</v>
      </c>
      <c r="E375" s="10">
        <v>4</v>
      </c>
      <c r="F375" s="10">
        <v>5</v>
      </c>
      <c r="G375" s="10">
        <v>6</v>
      </c>
    </row>
    <row r="376" ht="120" customHeight="1">
      <c r="A376" s="10" t="s">
        <v>621</v>
      </c>
      <c r="B376" s="11" t="s">
        <v>873</v>
      </c>
      <c r="C376" s="11"/>
      <c r="D376" s="10" t="s">
        <v>443</v>
      </c>
      <c r="E376" s="18">
        <v>1</v>
      </c>
      <c r="F376" s="18">
        <v>2780000</v>
      </c>
      <c r="G376" s="18">
        <v>2780000</v>
      </c>
    </row>
    <row r="377" ht="120" customHeight="1">
      <c r="A377" s="10" t="s">
        <v>621</v>
      </c>
      <c r="B377" s="11" t="s">
        <v>874</v>
      </c>
      <c r="C377" s="11"/>
      <c r="D377" s="10" t="s">
        <v>443</v>
      </c>
      <c r="E377" s="18">
        <v>1</v>
      </c>
      <c r="F377" s="18">
        <v>4233000</v>
      </c>
      <c r="G377" s="18">
        <v>4233000</v>
      </c>
    </row>
    <row r="378" ht="80" customHeight="1">
      <c r="A378" s="10" t="s">
        <v>875</v>
      </c>
      <c r="B378" s="11" t="s">
        <v>876</v>
      </c>
      <c r="C378" s="11"/>
      <c r="D378" s="10" t="s">
        <v>443</v>
      </c>
      <c r="E378" s="18">
        <v>1</v>
      </c>
      <c r="F378" s="18">
        <v>60790</v>
      </c>
      <c r="G378" s="18">
        <v>60790</v>
      </c>
    </row>
    <row r="379" ht="80" customHeight="1">
      <c r="A379" s="10" t="s">
        <v>875</v>
      </c>
      <c r="B379" s="11" t="s">
        <v>877</v>
      </c>
      <c r="C379" s="11"/>
      <c r="D379" s="10" t="s">
        <v>443</v>
      </c>
      <c r="E379" s="18">
        <v>1</v>
      </c>
      <c r="F379" s="18">
        <v>99000</v>
      </c>
      <c r="G379" s="18">
        <v>99000</v>
      </c>
    </row>
    <row r="380" ht="80" customHeight="1">
      <c r="A380" s="10" t="s">
        <v>875</v>
      </c>
      <c r="B380" s="11" t="s">
        <v>878</v>
      </c>
      <c r="C380" s="11"/>
      <c r="D380" s="10" t="s">
        <v>443</v>
      </c>
      <c r="E380" s="18">
        <v>4</v>
      </c>
      <c r="F380" s="18">
        <v>47020</v>
      </c>
      <c r="G380" s="18">
        <v>188080</v>
      </c>
    </row>
    <row r="381" ht="80" customHeight="1">
      <c r="A381" s="10" t="s">
        <v>875</v>
      </c>
      <c r="B381" s="11" t="s">
        <v>879</v>
      </c>
      <c r="C381" s="11"/>
      <c r="D381" s="10" t="s">
        <v>443</v>
      </c>
      <c r="E381" s="18">
        <v>4</v>
      </c>
      <c r="F381" s="18">
        <v>2790</v>
      </c>
      <c r="G381" s="18">
        <v>11160</v>
      </c>
    </row>
    <row r="382" ht="80" customHeight="1">
      <c r="A382" s="10" t="s">
        <v>875</v>
      </c>
      <c r="B382" s="11" t="s">
        <v>880</v>
      </c>
      <c r="C382" s="11"/>
      <c r="D382" s="10" t="s">
        <v>443</v>
      </c>
      <c r="E382" s="18">
        <v>1</v>
      </c>
      <c r="F382" s="18">
        <v>53670</v>
      </c>
      <c r="G382" s="18">
        <v>53670</v>
      </c>
    </row>
    <row r="383" ht="80" customHeight="1">
      <c r="A383" s="10" t="s">
        <v>875</v>
      </c>
      <c r="B383" s="11" t="s">
        <v>881</v>
      </c>
      <c r="C383" s="11"/>
      <c r="D383" s="10" t="s">
        <v>443</v>
      </c>
      <c r="E383" s="18">
        <v>1</v>
      </c>
      <c r="F383" s="18">
        <v>87300</v>
      </c>
      <c r="G383" s="18">
        <v>87300</v>
      </c>
    </row>
    <row r="384" ht="160" customHeight="1">
      <c r="A384" s="10" t="s">
        <v>498</v>
      </c>
      <c r="B384" s="11" t="s">
        <v>882</v>
      </c>
      <c r="C384" s="11"/>
      <c r="D384" s="10" t="s">
        <v>443</v>
      </c>
      <c r="E384" s="18">
        <v>2</v>
      </c>
      <c r="F384" s="18">
        <v>39800</v>
      </c>
      <c r="G384" s="18">
        <v>79600</v>
      </c>
    </row>
    <row r="385" ht="180" customHeight="1">
      <c r="A385" s="10" t="s">
        <v>498</v>
      </c>
      <c r="B385" s="11" t="s">
        <v>883</v>
      </c>
      <c r="C385" s="11"/>
      <c r="D385" s="10" t="s">
        <v>443</v>
      </c>
      <c r="E385" s="18">
        <v>2</v>
      </c>
      <c r="F385" s="18">
        <v>77600</v>
      </c>
      <c r="G385" s="18">
        <v>155200</v>
      </c>
    </row>
    <row r="386" ht="160" customHeight="1">
      <c r="A386" s="10" t="s">
        <v>498</v>
      </c>
      <c r="B386" s="11" t="s">
        <v>884</v>
      </c>
      <c r="C386" s="11"/>
      <c r="D386" s="10" t="s">
        <v>443</v>
      </c>
      <c r="E386" s="18">
        <v>1</v>
      </c>
      <c r="F386" s="18">
        <v>363000</v>
      </c>
      <c r="G386" s="18">
        <v>363000</v>
      </c>
    </row>
    <row r="387" ht="160" customHeight="1">
      <c r="A387" s="10" t="s">
        <v>498</v>
      </c>
      <c r="B387" s="11" t="s">
        <v>885</v>
      </c>
      <c r="C387" s="11"/>
      <c r="D387" s="10" t="s">
        <v>443</v>
      </c>
      <c r="E387" s="18">
        <v>2</v>
      </c>
      <c r="F387" s="18">
        <v>20000</v>
      </c>
      <c r="G387" s="18">
        <v>40000</v>
      </c>
    </row>
    <row r="388" ht="160" customHeight="1">
      <c r="A388" s="10" t="s">
        <v>498</v>
      </c>
      <c r="B388" s="11" t="s">
        <v>886</v>
      </c>
      <c r="C388" s="11"/>
      <c r="D388" s="10" t="s">
        <v>443</v>
      </c>
      <c r="E388" s="18">
        <v>2</v>
      </c>
      <c r="F388" s="18">
        <v>32000</v>
      </c>
      <c r="G388" s="18">
        <v>64000</v>
      </c>
    </row>
    <row r="389" ht="160" customHeight="1">
      <c r="A389" s="10" t="s">
        <v>498</v>
      </c>
      <c r="B389" s="11" t="s">
        <v>887</v>
      </c>
      <c r="C389" s="11"/>
      <c r="D389" s="10" t="s">
        <v>443</v>
      </c>
      <c r="E389" s="18">
        <v>3</v>
      </c>
      <c r="F389" s="18">
        <v>334910</v>
      </c>
      <c r="G389" s="18">
        <v>1004730</v>
      </c>
    </row>
    <row r="390" ht="160" customHeight="1">
      <c r="A390" s="10" t="s">
        <v>498</v>
      </c>
      <c r="B390" s="11" t="s">
        <v>888</v>
      </c>
      <c r="C390" s="11"/>
      <c r="D390" s="10" t="s">
        <v>443</v>
      </c>
      <c r="E390" s="18">
        <v>1</v>
      </c>
      <c r="F390" s="18">
        <v>46779</v>
      </c>
      <c r="G390" s="18">
        <v>46779</v>
      </c>
    </row>
    <row r="391" ht="180" customHeight="1">
      <c r="A391" s="10" t="s">
        <v>498</v>
      </c>
      <c r="B391" s="11" t="s">
        <v>889</v>
      </c>
      <c r="C391" s="11"/>
      <c r="D391" s="10" t="s">
        <v>443</v>
      </c>
      <c r="E391" s="18">
        <v>1</v>
      </c>
      <c r="F391" s="18">
        <v>713031</v>
      </c>
      <c r="G391" s="18">
        <v>713031</v>
      </c>
    </row>
    <row r="392" ht="180" customHeight="1">
      <c r="A392" s="10" t="s">
        <v>498</v>
      </c>
      <c r="B392" s="11" t="s">
        <v>890</v>
      </c>
      <c r="C392" s="11"/>
      <c r="D392" s="10" t="s">
        <v>443</v>
      </c>
      <c r="E392" s="18">
        <v>1</v>
      </c>
      <c r="F392" s="18">
        <v>2317500</v>
      </c>
      <c r="G392" s="18">
        <v>2317500</v>
      </c>
    </row>
    <row r="393" ht="160" customHeight="1">
      <c r="A393" s="10" t="s">
        <v>498</v>
      </c>
      <c r="B393" s="11" t="s">
        <v>891</v>
      </c>
      <c r="C393" s="11"/>
      <c r="D393" s="10" t="s">
        <v>443</v>
      </c>
      <c r="E393" s="18">
        <v>3</v>
      </c>
      <c r="F393" s="18">
        <v>64500</v>
      </c>
      <c r="G393" s="18">
        <v>193500</v>
      </c>
    </row>
    <row r="394" ht="160" customHeight="1">
      <c r="A394" s="10" t="s">
        <v>498</v>
      </c>
      <c r="B394" s="11" t="s">
        <v>892</v>
      </c>
      <c r="C394" s="11"/>
      <c r="D394" s="10" t="s">
        <v>443</v>
      </c>
      <c r="E394" s="18">
        <v>4</v>
      </c>
      <c r="F394" s="18">
        <v>237000</v>
      </c>
      <c r="G394" s="18">
        <v>948000</v>
      </c>
    </row>
    <row r="395" ht="160" customHeight="1">
      <c r="A395" s="10" t="s">
        <v>498</v>
      </c>
      <c r="B395" s="11" t="s">
        <v>893</v>
      </c>
      <c r="C395" s="11"/>
      <c r="D395" s="10" t="s">
        <v>443</v>
      </c>
      <c r="E395" s="18">
        <v>3</v>
      </c>
      <c r="F395" s="18">
        <v>12480</v>
      </c>
      <c r="G395" s="18">
        <v>37440</v>
      </c>
    </row>
    <row r="396" ht="200" customHeight="1">
      <c r="A396" s="10" t="s">
        <v>894</v>
      </c>
      <c r="B396" s="11" t="s">
        <v>895</v>
      </c>
      <c r="C396" s="11"/>
      <c r="D396" s="10" t="s">
        <v>443</v>
      </c>
      <c r="E396" s="18">
        <v>475</v>
      </c>
      <c r="F396" s="18">
        <v>1096.458947</v>
      </c>
      <c r="G396" s="18">
        <v>520818</v>
      </c>
    </row>
    <row r="397" ht="120" customHeight="1">
      <c r="A397" s="10" t="s">
        <v>894</v>
      </c>
      <c r="B397" s="11" t="s">
        <v>896</v>
      </c>
      <c r="C397" s="11"/>
      <c r="D397" s="10" t="s">
        <v>443</v>
      </c>
      <c r="E397" s="18">
        <v>6553</v>
      </c>
      <c r="F397" s="18">
        <v>686.708378</v>
      </c>
      <c r="G397" s="18">
        <v>4500000</v>
      </c>
    </row>
    <row r="398" ht="25" customHeight="1">
      <c r="A398" s="26" t="s">
        <v>542</v>
      </c>
      <c r="B398" s="26"/>
      <c r="C398" s="26"/>
      <c r="D398" s="26"/>
      <c r="E398" s="26"/>
      <c r="F398" s="26"/>
      <c r="G398" s="22">
        <f>SUM(G376:G397)</f>
      </c>
    </row>
    <row r="399" ht="25" customHeight="1">
</row>
    <row r="400" ht="20" customHeight="1">
      <c r="A400" s="23" t="s">
        <v>467</v>
      </c>
      <c r="B400" s="23"/>
      <c r="C400" s="24" t="s">
        <v>285</v>
      </c>
      <c r="D400" s="24"/>
      <c r="E400" s="24"/>
      <c r="F400" s="24"/>
      <c r="G400" s="24"/>
    </row>
    <row r="401" ht="20" customHeight="1">
      <c r="A401" s="23" t="s">
        <v>468</v>
      </c>
      <c r="B401" s="23"/>
      <c r="C401" s="24" t="s">
        <v>543</v>
      </c>
      <c r="D401" s="24"/>
      <c r="E401" s="24"/>
      <c r="F401" s="24"/>
      <c r="G401" s="24"/>
    </row>
    <row r="402" ht="15" customHeight="1">
</row>
    <row r="403" ht="25" customHeight="1">
      <c r="A403" s="6" t="s">
        <v>816</v>
      </c>
      <c r="B403" s="6"/>
      <c r="C403" s="6"/>
      <c r="D403" s="6"/>
      <c r="E403" s="6"/>
      <c r="F403" s="6"/>
      <c r="G403" s="6"/>
    </row>
    <row r="404" ht="15" customHeight="1">
</row>
    <row r="405" ht="50" customHeight="1">
      <c r="A405" s="10" t="s">
        <v>378</v>
      </c>
      <c r="B405" s="10" t="s">
        <v>688</v>
      </c>
      <c r="C405" s="10"/>
      <c r="D405" s="10" t="s">
        <v>760</v>
      </c>
      <c r="E405" s="10" t="s">
        <v>761</v>
      </c>
      <c r="F405" s="10" t="s">
        <v>762</v>
      </c>
      <c r="G405" s="10" t="s">
        <v>763</v>
      </c>
    </row>
    <row r="406" ht="15" customHeight="1">
      <c r="A406" s="10">
        <v>1</v>
      </c>
      <c r="B406" s="10">
        <v>2</v>
      </c>
      <c r="C406" s="10"/>
      <c r="D406" s="10">
        <v>3</v>
      </c>
      <c r="E406" s="10">
        <v>4</v>
      </c>
      <c r="F406" s="10">
        <v>5</v>
      </c>
      <c r="G406" s="10">
        <v>6</v>
      </c>
    </row>
    <row r="407" ht="25" customHeight="1">
      <c r="A407" s="26" t="s">
        <v>542</v>
      </c>
      <c r="B407" s="26"/>
      <c r="C407" s="26"/>
      <c r="D407" s="26"/>
      <c r="E407" s="26"/>
      <c r="F407" s="26"/>
      <c r="G407" s="22"/>
    </row>
    <row r="408" ht="25" customHeight="1">
</row>
    <row r="409" ht="20" customHeight="1">
      <c r="A409" s="23" t="s">
        <v>467</v>
      </c>
      <c r="B409" s="23"/>
      <c r="C409" s="24" t="s">
        <v>285</v>
      </c>
      <c r="D409" s="24"/>
      <c r="E409" s="24"/>
      <c r="F409" s="24"/>
      <c r="G409" s="24"/>
    </row>
    <row r="410" ht="20" customHeight="1">
      <c r="A410" s="23" t="s">
        <v>468</v>
      </c>
      <c r="B410" s="23"/>
      <c r="C410" s="24" t="s">
        <v>543</v>
      </c>
      <c r="D410" s="24"/>
      <c r="E410" s="24"/>
      <c r="F410" s="24"/>
      <c r="G410" s="24"/>
    </row>
    <row r="411" ht="15" customHeight="1">
</row>
    <row r="412" ht="25" customHeight="1">
      <c r="A412" s="6" t="s">
        <v>823</v>
      </c>
      <c r="B412" s="6"/>
      <c r="C412" s="6"/>
      <c r="D412" s="6"/>
      <c r="E412" s="6"/>
      <c r="F412" s="6"/>
      <c r="G412" s="6"/>
    </row>
    <row r="413" ht="15" customHeight="1">
</row>
    <row r="414" ht="50" customHeight="1">
      <c r="A414" s="10" t="s">
        <v>378</v>
      </c>
      <c r="B414" s="10" t="s">
        <v>688</v>
      </c>
      <c r="C414" s="10"/>
      <c r="D414" s="10" t="s">
        <v>760</v>
      </c>
      <c r="E414" s="10" t="s">
        <v>761</v>
      </c>
      <c r="F414" s="10" t="s">
        <v>762</v>
      </c>
      <c r="G414" s="10" t="s">
        <v>763</v>
      </c>
    </row>
    <row r="415" ht="15" customHeight="1">
      <c r="A415" s="10">
        <v>1</v>
      </c>
      <c r="B415" s="10">
        <v>2</v>
      </c>
      <c r="C415" s="10"/>
      <c r="D415" s="10">
        <v>3</v>
      </c>
      <c r="E415" s="10">
        <v>4</v>
      </c>
      <c r="F415" s="10">
        <v>5</v>
      </c>
      <c r="G415" s="10">
        <v>6</v>
      </c>
    </row>
    <row r="416" ht="180" customHeight="1">
      <c r="A416" s="10" t="s">
        <v>619</v>
      </c>
      <c r="B416" s="11" t="s">
        <v>897</v>
      </c>
      <c r="C416" s="11"/>
      <c r="D416" s="10" t="s">
        <v>443</v>
      </c>
      <c r="E416" s="18">
        <v>1</v>
      </c>
      <c r="F416" s="18">
        <v>808000</v>
      </c>
      <c r="G416" s="18">
        <v>808000</v>
      </c>
    </row>
    <row r="417" ht="25" customHeight="1">
      <c r="A417" s="26" t="s">
        <v>542</v>
      </c>
      <c r="B417" s="26"/>
      <c r="C417" s="26"/>
      <c r="D417" s="26"/>
      <c r="E417" s="26"/>
      <c r="F417" s="26"/>
      <c r="G417" s="22">
        <f>SUM(G416:G416)</f>
      </c>
    </row>
    <row r="418" ht="25" customHeight="1">
</row>
    <row r="419" ht="20" customHeight="1">
      <c r="A419" s="23" t="s">
        <v>467</v>
      </c>
      <c r="B419" s="23"/>
      <c r="C419" s="24" t="s">
        <v>285</v>
      </c>
      <c r="D419" s="24"/>
      <c r="E419" s="24"/>
      <c r="F419" s="24"/>
      <c r="G419" s="24"/>
    </row>
    <row r="420" ht="20" customHeight="1">
      <c r="A420" s="23" t="s">
        <v>468</v>
      </c>
      <c r="B420" s="23"/>
      <c r="C420" s="24" t="s">
        <v>543</v>
      </c>
      <c r="D420" s="24"/>
      <c r="E420" s="24"/>
      <c r="F420" s="24"/>
      <c r="G420" s="24"/>
    </row>
    <row r="421" ht="15" customHeight="1">
</row>
    <row r="422" ht="25" customHeight="1">
      <c r="A422" s="6" t="s">
        <v>825</v>
      </c>
      <c r="B422" s="6"/>
      <c r="C422" s="6"/>
      <c r="D422" s="6"/>
      <c r="E422" s="6"/>
      <c r="F422" s="6"/>
      <c r="G422" s="6"/>
    </row>
    <row r="423" ht="15" customHeight="1">
</row>
    <row r="424" ht="50" customHeight="1">
      <c r="A424" s="10" t="s">
        <v>378</v>
      </c>
      <c r="B424" s="10" t="s">
        <v>688</v>
      </c>
      <c r="C424" s="10"/>
      <c r="D424" s="10" t="s">
        <v>760</v>
      </c>
      <c r="E424" s="10" t="s">
        <v>761</v>
      </c>
      <c r="F424" s="10" t="s">
        <v>762</v>
      </c>
      <c r="G424" s="10" t="s">
        <v>763</v>
      </c>
    </row>
    <row r="425" ht="15" customHeight="1">
      <c r="A425" s="10">
        <v>1</v>
      </c>
      <c r="B425" s="10">
        <v>2</v>
      </c>
      <c r="C425" s="10"/>
      <c r="D425" s="10">
        <v>3</v>
      </c>
      <c r="E425" s="10">
        <v>4</v>
      </c>
      <c r="F425" s="10">
        <v>5</v>
      </c>
      <c r="G425" s="10">
        <v>6</v>
      </c>
    </row>
    <row r="426" ht="100" customHeight="1">
      <c r="A426" s="10" t="s">
        <v>629</v>
      </c>
      <c r="B426" s="11" t="s">
        <v>898</v>
      </c>
      <c r="C426" s="11"/>
      <c r="D426" s="10" t="s">
        <v>443</v>
      </c>
      <c r="E426" s="18">
        <v>12</v>
      </c>
      <c r="F426" s="18">
        <v>56618.329167</v>
      </c>
      <c r="G426" s="18">
        <v>679419.95</v>
      </c>
    </row>
    <row r="427" ht="25" customHeight="1">
      <c r="A427" s="26" t="s">
        <v>542</v>
      </c>
      <c r="B427" s="26"/>
      <c r="C427" s="26"/>
      <c r="D427" s="26"/>
      <c r="E427" s="26"/>
      <c r="F427" s="26"/>
      <c r="G427" s="22">
        <f>SUM(G426:G426)</f>
      </c>
    </row>
    <row r="428" ht="25" customHeight="1">
</row>
    <row r="429" ht="20" customHeight="1">
      <c r="A429" s="23" t="s">
        <v>467</v>
      </c>
      <c r="B429" s="23"/>
      <c r="C429" s="24" t="s">
        <v>285</v>
      </c>
      <c r="D429" s="24"/>
      <c r="E429" s="24"/>
      <c r="F429" s="24"/>
      <c r="G429" s="24"/>
    </row>
    <row r="430" ht="20" customHeight="1">
      <c r="A430" s="23" t="s">
        <v>468</v>
      </c>
      <c r="B430" s="23"/>
      <c r="C430" s="24" t="s">
        <v>543</v>
      </c>
      <c r="D430" s="24"/>
      <c r="E430" s="24"/>
      <c r="F430" s="24"/>
      <c r="G430" s="24"/>
    </row>
    <row r="431" ht="15" customHeight="1">
</row>
    <row r="432" ht="25" customHeight="1">
      <c r="A432" s="6" t="s">
        <v>827</v>
      </c>
      <c r="B432" s="6"/>
      <c r="C432" s="6"/>
      <c r="D432" s="6"/>
      <c r="E432" s="6"/>
      <c r="F432" s="6"/>
      <c r="G432" s="6"/>
    </row>
    <row r="433" ht="15" customHeight="1">
</row>
    <row r="434" ht="50" customHeight="1">
      <c r="A434" s="10" t="s">
        <v>378</v>
      </c>
      <c r="B434" s="10" t="s">
        <v>688</v>
      </c>
      <c r="C434" s="10"/>
      <c r="D434" s="10" t="s">
        <v>760</v>
      </c>
      <c r="E434" s="10" t="s">
        <v>761</v>
      </c>
      <c r="F434" s="10" t="s">
        <v>762</v>
      </c>
      <c r="G434" s="10" t="s">
        <v>763</v>
      </c>
    </row>
    <row r="435" ht="15" customHeight="1">
      <c r="A435" s="10">
        <v>1</v>
      </c>
      <c r="B435" s="10">
        <v>2</v>
      </c>
      <c r="C435" s="10"/>
      <c r="D435" s="10">
        <v>3</v>
      </c>
      <c r="E435" s="10">
        <v>4</v>
      </c>
      <c r="F435" s="10">
        <v>5</v>
      </c>
      <c r="G435" s="10">
        <v>6</v>
      </c>
    </row>
    <row r="436" ht="80" customHeight="1">
      <c r="A436" s="10" t="s">
        <v>899</v>
      </c>
      <c r="B436" s="11" t="s">
        <v>900</v>
      </c>
      <c r="C436" s="11"/>
      <c r="D436" s="10" t="s">
        <v>443</v>
      </c>
      <c r="E436" s="18">
        <v>10</v>
      </c>
      <c r="F436" s="18">
        <v>4035</v>
      </c>
      <c r="G436" s="18">
        <v>40350</v>
      </c>
    </row>
    <row r="437" ht="25" customHeight="1">
      <c r="A437" s="26" t="s">
        <v>542</v>
      </c>
      <c r="B437" s="26"/>
      <c r="C437" s="26"/>
      <c r="D437" s="26"/>
      <c r="E437" s="26"/>
      <c r="F437" s="26"/>
      <c r="G437" s="22">
        <f>SUM(G436:G436)</f>
      </c>
    </row>
    <row r="438" ht="25" customHeight="1">
</row>
    <row r="439" ht="20" customHeight="1">
      <c r="A439" s="23" t="s">
        <v>467</v>
      </c>
      <c r="B439" s="23"/>
      <c r="C439" s="24" t="s">
        <v>345</v>
      </c>
      <c r="D439" s="24"/>
      <c r="E439" s="24"/>
      <c r="F439" s="24"/>
      <c r="G439" s="24"/>
    </row>
    <row r="440" ht="20" customHeight="1">
      <c r="A440" s="23" t="s">
        <v>468</v>
      </c>
      <c r="B440" s="23"/>
      <c r="C440" s="24" t="s">
        <v>469</v>
      </c>
      <c r="D440" s="24"/>
      <c r="E440" s="24"/>
      <c r="F440" s="24"/>
      <c r="G440" s="24"/>
    </row>
    <row r="441" ht="15" customHeight="1">
</row>
    <row r="442" ht="25" customHeight="1">
      <c r="A442" s="6" t="s">
        <v>776</v>
      </c>
      <c r="B442" s="6"/>
      <c r="C442" s="6"/>
      <c r="D442" s="6"/>
      <c r="E442" s="6"/>
      <c r="F442" s="6"/>
      <c r="G442" s="6"/>
    </row>
    <row r="443" ht="15" customHeight="1">
</row>
    <row r="444" ht="50" customHeight="1">
      <c r="A444" s="10" t="s">
        <v>378</v>
      </c>
      <c r="B444" s="10" t="s">
        <v>688</v>
      </c>
      <c r="C444" s="10"/>
      <c r="D444" s="10" t="s">
        <v>760</v>
      </c>
      <c r="E444" s="10" t="s">
        <v>761</v>
      </c>
      <c r="F444" s="10" t="s">
        <v>762</v>
      </c>
      <c r="G444" s="10" t="s">
        <v>763</v>
      </c>
    </row>
    <row r="445" ht="15" customHeight="1">
      <c r="A445" s="10">
        <v>1</v>
      </c>
      <c r="B445" s="10">
        <v>2</v>
      </c>
      <c r="C445" s="10"/>
      <c r="D445" s="10">
        <v>3</v>
      </c>
      <c r="E445" s="10">
        <v>4</v>
      </c>
      <c r="F445" s="10">
        <v>5</v>
      </c>
      <c r="G445" s="10">
        <v>6</v>
      </c>
    </row>
    <row r="446" ht="60" customHeight="1">
      <c r="A446" s="10" t="s">
        <v>601</v>
      </c>
      <c r="B446" s="11" t="s">
        <v>901</v>
      </c>
      <c r="C446" s="11"/>
      <c r="D446" s="10" t="s">
        <v>770</v>
      </c>
      <c r="E446" s="18">
        <v>1</v>
      </c>
      <c r="F446" s="18">
        <v>547361.96</v>
      </c>
      <c r="G446" s="18">
        <v>547361.96</v>
      </c>
    </row>
    <row r="447" ht="40" customHeight="1">
      <c r="A447" s="10" t="s">
        <v>902</v>
      </c>
      <c r="B447" s="11" t="s">
        <v>903</v>
      </c>
      <c r="C447" s="11"/>
      <c r="D447" s="10" t="s">
        <v>770</v>
      </c>
      <c r="E447" s="18">
        <v>12</v>
      </c>
      <c r="F447" s="18">
        <v>163625</v>
      </c>
      <c r="G447" s="18">
        <v>1963500</v>
      </c>
    </row>
    <row r="448" ht="60" customHeight="1">
      <c r="A448" s="10" t="s">
        <v>904</v>
      </c>
      <c r="B448" s="11" t="s">
        <v>905</v>
      </c>
      <c r="C448" s="11"/>
      <c r="D448" s="10" t="s">
        <v>443</v>
      </c>
      <c r="E448" s="18">
        <v>6</v>
      </c>
      <c r="F448" s="18">
        <v>346666.66666</v>
      </c>
      <c r="G448" s="18">
        <v>2080000</v>
      </c>
    </row>
    <row r="449" ht="25" customHeight="1">
      <c r="A449" s="26" t="s">
        <v>542</v>
      </c>
      <c r="B449" s="26"/>
      <c r="C449" s="26"/>
      <c r="D449" s="26"/>
      <c r="E449" s="26"/>
      <c r="F449" s="26"/>
      <c r="G449" s="22">
        <f>SUM(G446:G448)</f>
      </c>
    </row>
    <row r="450" ht="25" customHeight="1">
</row>
    <row r="451" ht="20" customHeight="1">
      <c r="A451" s="23" t="s">
        <v>467</v>
      </c>
      <c r="B451" s="23"/>
      <c r="C451" s="24" t="s">
        <v>345</v>
      </c>
      <c r="D451" s="24"/>
      <c r="E451" s="24"/>
      <c r="F451" s="24"/>
      <c r="G451" s="24"/>
    </row>
    <row r="452" ht="20" customHeight="1">
      <c r="A452" s="23" t="s">
        <v>468</v>
      </c>
      <c r="B452" s="23"/>
      <c r="C452" s="24" t="s">
        <v>575</v>
      </c>
      <c r="D452" s="24"/>
      <c r="E452" s="24"/>
      <c r="F452" s="24"/>
      <c r="G452" s="24"/>
    </row>
    <row r="453" ht="15" customHeight="1">
</row>
    <row r="454" ht="25" customHeight="1">
      <c r="A454" s="6" t="s">
        <v>776</v>
      </c>
      <c r="B454" s="6"/>
      <c r="C454" s="6"/>
      <c r="D454" s="6"/>
      <c r="E454" s="6"/>
      <c r="F454" s="6"/>
      <c r="G454" s="6"/>
    </row>
    <row r="455" ht="15" customHeight="1">
</row>
    <row r="456" ht="50" customHeight="1">
      <c r="A456" s="10" t="s">
        <v>378</v>
      </c>
      <c r="B456" s="10" t="s">
        <v>688</v>
      </c>
      <c r="C456" s="10"/>
      <c r="D456" s="10" t="s">
        <v>760</v>
      </c>
      <c r="E456" s="10" t="s">
        <v>761</v>
      </c>
      <c r="F456" s="10" t="s">
        <v>762</v>
      </c>
      <c r="G456" s="10" t="s">
        <v>763</v>
      </c>
    </row>
    <row r="457" ht="15" customHeight="1">
      <c r="A457" s="10">
        <v>1</v>
      </c>
      <c r="B457" s="10">
        <v>2</v>
      </c>
      <c r="C457" s="10"/>
      <c r="D457" s="10">
        <v>3</v>
      </c>
      <c r="E457" s="10">
        <v>4</v>
      </c>
      <c r="F457" s="10">
        <v>5</v>
      </c>
      <c r="G457" s="10">
        <v>6</v>
      </c>
    </row>
    <row r="458" ht="40" customHeight="1">
      <c r="A458" s="10" t="s">
        <v>601</v>
      </c>
      <c r="B458" s="11" t="s">
        <v>906</v>
      </c>
      <c r="C458" s="11"/>
      <c r="D458" s="10" t="s">
        <v>770</v>
      </c>
      <c r="E458" s="18">
        <v>12</v>
      </c>
      <c r="F458" s="18">
        <v>617154.965833</v>
      </c>
      <c r="G458" s="18">
        <v>7405859.59</v>
      </c>
    </row>
    <row r="459" ht="60" customHeight="1">
      <c r="A459" s="10" t="s">
        <v>601</v>
      </c>
      <c r="B459" s="11" t="s">
        <v>907</v>
      </c>
      <c r="C459" s="11"/>
      <c r="D459" s="10" t="s">
        <v>770</v>
      </c>
      <c r="E459" s="18">
        <v>1</v>
      </c>
      <c r="F459" s="18">
        <v>1600354.44</v>
      </c>
      <c r="G459" s="18">
        <v>1600354.44</v>
      </c>
    </row>
    <row r="460" ht="40" customHeight="1">
      <c r="A460" s="10" t="s">
        <v>902</v>
      </c>
      <c r="B460" s="11" t="s">
        <v>903</v>
      </c>
      <c r="C460" s="11"/>
      <c r="D460" s="10" t="s">
        <v>770</v>
      </c>
      <c r="E460" s="18">
        <v>12</v>
      </c>
      <c r="F460" s="18">
        <v>388166.666666</v>
      </c>
      <c r="G460" s="18">
        <v>4658000</v>
      </c>
    </row>
    <row r="461" ht="60" customHeight="1">
      <c r="A461" s="10" t="s">
        <v>902</v>
      </c>
      <c r="B461" s="11" t="s">
        <v>908</v>
      </c>
      <c r="C461" s="11"/>
      <c r="D461" s="10" t="s">
        <v>770</v>
      </c>
      <c r="E461" s="18">
        <v>1</v>
      </c>
      <c r="F461" s="18">
        <v>256186.54</v>
      </c>
      <c r="G461" s="18">
        <v>256186.54</v>
      </c>
    </row>
    <row r="462" ht="40" customHeight="1">
      <c r="A462" s="10" t="s">
        <v>904</v>
      </c>
      <c r="B462" s="11" t="s">
        <v>909</v>
      </c>
      <c r="C462" s="11"/>
      <c r="D462" s="10" t="s">
        <v>443</v>
      </c>
      <c r="E462" s="18">
        <v>12</v>
      </c>
      <c r="F462" s="18">
        <v>1490452.17833</v>
      </c>
      <c r="G462" s="18">
        <v>17885426.14</v>
      </c>
    </row>
    <row r="463" ht="25" customHeight="1">
      <c r="A463" s="26" t="s">
        <v>542</v>
      </c>
      <c r="B463" s="26"/>
      <c r="C463" s="26"/>
      <c r="D463" s="26"/>
      <c r="E463" s="26"/>
      <c r="F463" s="26"/>
      <c r="G463" s="22">
        <f>SUM(G458:G462)</f>
      </c>
    </row>
    <row r="464" ht="25" customHeight="1">
</row>
    <row r="465" ht="20" customHeight="1">
      <c r="A465" s="23" t="s">
        <v>467</v>
      </c>
      <c r="B465" s="23"/>
      <c r="C465" s="24" t="s">
        <v>345</v>
      </c>
      <c r="D465" s="24"/>
      <c r="E465" s="24"/>
      <c r="F465" s="24"/>
      <c r="G465" s="24"/>
    </row>
    <row r="466" ht="20" customHeight="1">
      <c r="A466" s="23" t="s">
        <v>468</v>
      </c>
      <c r="B466" s="23"/>
      <c r="C466" s="24" t="s">
        <v>543</v>
      </c>
      <c r="D466" s="24"/>
      <c r="E466" s="24"/>
      <c r="F466" s="24"/>
      <c r="G466" s="24"/>
    </row>
    <row r="467" ht="15" customHeight="1">
</row>
    <row r="468" ht="25" customHeight="1">
      <c r="A468" s="6" t="s">
        <v>776</v>
      </c>
      <c r="B468" s="6"/>
      <c r="C468" s="6"/>
      <c r="D468" s="6"/>
      <c r="E468" s="6"/>
      <c r="F468" s="6"/>
      <c r="G468" s="6"/>
    </row>
    <row r="469" ht="15" customHeight="1">
</row>
    <row r="470" ht="50" customHeight="1">
      <c r="A470" s="10" t="s">
        <v>378</v>
      </c>
      <c r="B470" s="10" t="s">
        <v>688</v>
      </c>
      <c r="C470" s="10"/>
      <c r="D470" s="10" t="s">
        <v>760</v>
      </c>
      <c r="E470" s="10" t="s">
        <v>761</v>
      </c>
      <c r="F470" s="10" t="s">
        <v>762</v>
      </c>
      <c r="G470" s="10" t="s">
        <v>763</v>
      </c>
    </row>
    <row r="471" ht="15" customHeight="1">
      <c r="A471" s="10">
        <v>1</v>
      </c>
      <c r="B471" s="10">
        <v>2</v>
      </c>
      <c r="C471" s="10"/>
      <c r="D471" s="10">
        <v>3</v>
      </c>
      <c r="E471" s="10">
        <v>4</v>
      </c>
      <c r="F471" s="10">
        <v>5</v>
      </c>
      <c r="G471" s="10">
        <v>6</v>
      </c>
    </row>
    <row r="472" ht="80" customHeight="1">
      <c r="A472" s="10" t="s">
        <v>633</v>
      </c>
      <c r="B472" s="11" t="s">
        <v>910</v>
      </c>
      <c r="C472" s="11"/>
      <c r="D472" s="10" t="s">
        <v>770</v>
      </c>
      <c r="E472" s="18">
        <v>10</v>
      </c>
      <c r="F472" s="18">
        <v>126933.847</v>
      </c>
      <c r="G472" s="18">
        <v>1269338.47</v>
      </c>
    </row>
    <row r="473" ht="25" customHeight="1">
      <c r="A473" s="26" t="s">
        <v>542</v>
      </c>
      <c r="B473" s="26"/>
      <c r="C473" s="26"/>
      <c r="D473" s="26"/>
      <c r="E473" s="26"/>
      <c r="F473" s="26"/>
      <c r="G473" s="22">
        <f>SUM(G472:G472)</f>
      </c>
    </row>
  </sheetData>
  <sheetProtection password="9193" sheet="1" objects="1" scenarios="1"/>
  <mergeCells>
    <mergeCell ref="A2:B2"/>
    <mergeCell ref="C2:G2"/>
    <mergeCell ref="A3:B3"/>
    <mergeCell ref="C3:G3"/>
    <mergeCell ref="A5:G5"/>
    <mergeCell ref="B7:C7"/>
    <mergeCell ref="B8:C8"/>
    <mergeCell ref="B9:C9"/>
    <mergeCell ref="B10:C10"/>
    <mergeCell ref="B11:C11"/>
    <mergeCell ref="A12:F12"/>
    <mergeCell ref="A14:B14"/>
    <mergeCell ref="C14:G14"/>
    <mergeCell ref="A15:B15"/>
    <mergeCell ref="C15:G15"/>
    <mergeCell ref="A17:G17"/>
    <mergeCell ref="B19:C19"/>
    <mergeCell ref="B20:C20"/>
    <mergeCell ref="B21:C21"/>
    <mergeCell ref="B22:C22"/>
    <mergeCell ref="B23:C23"/>
    <mergeCell ref="A24:F24"/>
    <mergeCell ref="A26:B26"/>
    <mergeCell ref="C26:G26"/>
    <mergeCell ref="A27:B27"/>
    <mergeCell ref="C27:G27"/>
    <mergeCell ref="A29:G29"/>
    <mergeCell ref="B31:C31"/>
    <mergeCell ref="B32:C32"/>
    <mergeCell ref="B33:C33"/>
    <mergeCell ref="B34:C34"/>
    <mergeCell ref="A35:F35"/>
    <mergeCell ref="A37:B37"/>
    <mergeCell ref="C37:G37"/>
    <mergeCell ref="A38:B38"/>
    <mergeCell ref="C38:G38"/>
    <mergeCell ref="A40:G40"/>
    <mergeCell ref="B42:C42"/>
    <mergeCell ref="B43:C43"/>
    <mergeCell ref="B44:C44"/>
    <mergeCell ref="B45:C45"/>
    <mergeCell ref="A46:F46"/>
    <mergeCell ref="A48:B48"/>
    <mergeCell ref="C48:G48"/>
    <mergeCell ref="A49:B49"/>
    <mergeCell ref="C49:G49"/>
    <mergeCell ref="A51:G51"/>
    <mergeCell ref="B53:C53"/>
    <mergeCell ref="B54:C54"/>
    <mergeCell ref="B55:C55"/>
    <mergeCell ref="B56:C56"/>
    <mergeCell ref="B57:C57"/>
    <mergeCell ref="A58:F58"/>
    <mergeCell ref="A60:B60"/>
    <mergeCell ref="C60:G60"/>
    <mergeCell ref="A61:B61"/>
    <mergeCell ref="C61:G61"/>
    <mergeCell ref="A63:G63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A84:F84"/>
    <mergeCell ref="A86:B86"/>
    <mergeCell ref="C86:G86"/>
    <mergeCell ref="A87:B87"/>
    <mergeCell ref="C87:G87"/>
    <mergeCell ref="A89:G89"/>
    <mergeCell ref="B91:C91"/>
    <mergeCell ref="B92:C92"/>
    <mergeCell ref="B93:C93"/>
    <mergeCell ref="A94:F94"/>
    <mergeCell ref="A96:B96"/>
    <mergeCell ref="C96:G96"/>
    <mergeCell ref="A97:B97"/>
    <mergeCell ref="C97:G97"/>
    <mergeCell ref="A99:G99"/>
    <mergeCell ref="B101:C101"/>
    <mergeCell ref="B102:C102"/>
    <mergeCell ref="B103:C103"/>
    <mergeCell ref="B104:C104"/>
    <mergeCell ref="B105:C105"/>
    <mergeCell ref="B106:C106"/>
    <mergeCell ref="B107:C107"/>
    <mergeCell ref="B108:C108"/>
    <mergeCell ref="A109:F109"/>
    <mergeCell ref="A111:B111"/>
    <mergeCell ref="C111:G111"/>
    <mergeCell ref="A112:B112"/>
    <mergeCell ref="C112:G112"/>
    <mergeCell ref="A114:G114"/>
    <mergeCell ref="B116:C116"/>
    <mergeCell ref="B117:C117"/>
    <mergeCell ref="B118:C118"/>
    <mergeCell ref="A119:F119"/>
    <mergeCell ref="A121:B121"/>
    <mergeCell ref="C121:G121"/>
    <mergeCell ref="A122:B122"/>
    <mergeCell ref="C122:G122"/>
    <mergeCell ref="A124:G124"/>
    <mergeCell ref="B126:C126"/>
    <mergeCell ref="B127:C127"/>
    <mergeCell ref="A128:F128"/>
    <mergeCell ref="A130:B130"/>
    <mergeCell ref="C130:G130"/>
    <mergeCell ref="A131:B131"/>
    <mergeCell ref="C131:G131"/>
    <mergeCell ref="A133:G133"/>
    <mergeCell ref="B135:C135"/>
    <mergeCell ref="B136:C136"/>
    <mergeCell ref="B137:C137"/>
    <mergeCell ref="B138:C138"/>
    <mergeCell ref="A139:F139"/>
    <mergeCell ref="A141:B141"/>
    <mergeCell ref="C141:G141"/>
    <mergeCell ref="A142:B142"/>
    <mergeCell ref="C142:G142"/>
    <mergeCell ref="A144:G144"/>
    <mergeCell ref="B146:C146"/>
    <mergeCell ref="B147:C147"/>
    <mergeCell ref="B148:C148"/>
    <mergeCell ref="A149:F149"/>
    <mergeCell ref="A151:B151"/>
    <mergeCell ref="C151:G151"/>
    <mergeCell ref="A152:B152"/>
    <mergeCell ref="C152:G152"/>
    <mergeCell ref="A154:G154"/>
    <mergeCell ref="B156:C156"/>
    <mergeCell ref="B157:C157"/>
    <mergeCell ref="B158:C158"/>
    <mergeCell ref="A159:F159"/>
    <mergeCell ref="A161:B161"/>
    <mergeCell ref="C161:G161"/>
    <mergeCell ref="A162:B162"/>
    <mergeCell ref="C162:G162"/>
    <mergeCell ref="A164:G164"/>
    <mergeCell ref="B166:C166"/>
    <mergeCell ref="B167:C167"/>
    <mergeCell ref="B168:C168"/>
    <mergeCell ref="A169:F169"/>
    <mergeCell ref="A171:B171"/>
    <mergeCell ref="C171:G171"/>
    <mergeCell ref="A172:B172"/>
    <mergeCell ref="C172:G172"/>
    <mergeCell ref="A174:G174"/>
    <mergeCell ref="B176:C176"/>
    <mergeCell ref="B177:C177"/>
    <mergeCell ref="B178:C178"/>
    <mergeCell ref="B179:C179"/>
    <mergeCell ref="B180:C180"/>
    <mergeCell ref="A181:F181"/>
    <mergeCell ref="A183:B183"/>
    <mergeCell ref="C183:G183"/>
    <mergeCell ref="A184:B184"/>
    <mergeCell ref="C184:G184"/>
    <mergeCell ref="A186:G186"/>
    <mergeCell ref="B188:C188"/>
    <mergeCell ref="B189:C189"/>
    <mergeCell ref="B190:C190"/>
    <mergeCell ref="B191:C191"/>
    <mergeCell ref="B192:C192"/>
    <mergeCell ref="A193:F193"/>
    <mergeCell ref="A195:B195"/>
    <mergeCell ref="C195:G195"/>
    <mergeCell ref="A196:B196"/>
    <mergeCell ref="C196:G196"/>
    <mergeCell ref="A198:G198"/>
    <mergeCell ref="B200:C200"/>
    <mergeCell ref="B201:C201"/>
    <mergeCell ref="B202:C202"/>
    <mergeCell ref="A203:F203"/>
    <mergeCell ref="A205:B205"/>
    <mergeCell ref="C205:G205"/>
    <mergeCell ref="A206:B206"/>
    <mergeCell ref="C206:G206"/>
    <mergeCell ref="A208:G208"/>
    <mergeCell ref="B210:C210"/>
    <mergeCell ref="B211:C211"/>
    <mergeCell ref="B212:C212"/>
    <mergeCell ref="B213:C213"/>
    <mergeCell ref="B214:C214"/>
    <mergeCell ref="B215:C215"/>
    <mergeCell ref="A216:F216"/>
    <mergeCell ref="A218:B218"/>
    <mergeCell ref="C218:G218"/>
    <mergeCell ref="A219:B219"/>
    <mergeCell ref="C219:G219"/>
    <mergeCell ref="A221:G221"/>
    <mergeCell ref="B223:C223"/>
    <mergeCell ref="B224:C224"/>
    <mergeCell ref="B225:C225"/>
    <mergeCell ref="B226:C226"/>
    <mergeCell ref="B227:C227"/>
    <mergeCell ref="B228:C228"/>
    <mergeCell ref="B229:C229"/>
    <mergeCell ref="B230:C230"/>
    <mergeCell ref="B231:C231"/>
    <mergeCell ref="A232:F232"/>
    <mergeCell ref="A234:B234"/>
    <mergeCell ref="C234:G234"/>
    <mergeCell ref="A235:B235"/>
    <mergeCell ref="C235:G235"/>
    <mergeCell ref="A237:G237"/>
    <mergeCell ref="B239:C239"/>
    <mergeCell ref="B240:C240"/>
    <mergeCell ref="B241:C241"/>
    <mergeCell ref="B242:C242"/>
    <mergeCell ref="B243:C243"/>
    <mergeCell ref="B244:C244"/>
    <mergeCell ref="B245:C245"/>
    <mergeCell ref="B246:C246"/>
    <mergeCell ref="B247:C247"/>
    <mergeCell ref="B248:C248"/>
    <mergeCell ref="B249:C249"/>
    <mergeCell ref="B250:C250"/>
    <mergeCell ref="B251:C251"/>
    <mergeCell ref="A252:F252"/>
    <mergeCell ref="A254:B254"/>
    <mergeCell ref="C254:G254"/>
    <mergeCell ref="A255:B255"/>
    <mergeCell ref="C255:G255"/>
    <mergeCell ref="A257:G257"/>
    <mergeCell ref="B259:C259"/>
    <mergeCell ref="B260:C260"/>
    <mergeCell ref="B261:C261"/>
    <mergeCell ref="A262:F262"/>
    <mergeCell ref="A264:B264"/>
    <mergeCell ref="C264:G264"/>
    <mergeCell ref="A265:B265"/>
    <mergeCell ref="C265:G265"/>
    <mergeCell ref="A267:G267"/>
    <mergeCell ref="B269:C269"/>
    <mergeCell ref="B270:C270"/>
    <mergeCell ref="B271:C271"/>
    <mergeCell ref="A272:F272"/>
    <mergeCell ref="A274:B274"/>
    <mergeCell ref="C274:G274"/>
    <mergeCell ref="A275:B275"/>
    <mergeCell ref="C275:G275"/>
    <mergeCell ref="A277:G277"/>
    <mergeCell ref="B279:C279"/>
    <mergeCell ref="B280:C280"/>
    <mergeCell ref="B281:C281"/>
    <mergeCell ref="B282:C282"/>
    <mergeCell ref="B283:C283"/>
    <mergeCell ref="A284:F284"/>
    <mergeCell ref="A286:B286"/>
    <mergeCell ref="C286:G286"/>
    <mergeCell ref="A287:B287"/>
    <mergeCell ref="C287:G287"/>
    <mergeCell ref="A289:G289"/>
    <mergeCell ref="B291:C291"/>
    <mergeCell ref="B292:C292"/>
    <mergeCell ref="A293:F293"/>
    <mergeCell ref="A295:B295"/>
    <mergeCell ref="C295:G295"/>
    <mergeCell ref="A296:B296"/>
    <mergeCell ref="C296:G296"/>
    <mergeCell ref="A298:G298"/>
    <mergeCell ref="B300:C300"/>
    <mergeCell ref="B301:C301"/>
    <mergeCell ref="A302:F302"/>
    <mergeCell ref="A304:B304"/>
    <mergeCell ref="C304:G304"/>
    <mergeCell ref="A305:B305"/>
    <mergeCell ref="C305:G305"/>
    <mergeCell ref="A307:G307"/>
    <mergeCell ref="B309:C309"/>
    <mergeCell ref="B310:C310"/>
    <mergeCell ref="B311:C311"/>
    <mergeCell ref="B312:C312"/>
    <mergeCell ref="A313:F313"/>
    <mergeCell ref="A315:B315"/>
    <mergeCell ref="C315:G315"/>
    <mergeCell ref="A316:B316"/>
    <mergeCell ref="C316:G316"/>
    <mergeCell ref="A318:G318"/>
    <mergeCell ref="B320:C320"/>
    <mergeCell ref="B321:C321"/>
    <mergeCell ref="B322:C322"/>
    <mergeCell ref="A323:F323"/>
    <mergeCell ref="A325:B325"/>
    <mergeCell ref="C325:G325"/>
    <mergeCell ref="A326:B326"/>
    <mergeCell ref="C326:G326"/>
    <mergeCell ref="A328:G328"/>
    <mergeCell ref="B330:C330"/>
    <mergeCell ref="B331:C331"/>
    <mergeCell ref="B332:C332"/>
    <mergeCell ref="A333:F333"/>
    <mergeCell ref="A335:B335"/>
    <mergeCell ref="C335:G335"/>
    <mergeCell ref="A336:B336"/>
    <mergeCell ref="C336:G336"/>
    <mergeCell ref="A338:G338"/>
    <mergeCell ref="B340:C340"/>
    <mergeCell ref="B341:C341"/>
    <mergeCell ref="B342:C342"/>
    <mergeCell ref="B343:C343"/>
    <mergeCell ref="A344:F344"/>
    <mergeCell ref="A346:B346"/>
    <mergeCell ref="C346:G346"/>
    <mergeCell ref="A347:B347"/>
    <mergeCell ref="C347:G347"/>
    <mergeCell ref="A349:G349"/>
    <mergeCell ref="B351:C351"/>
    <mergeCell ref="B352:C352"/>
    <mergeCell ref="B353:C353"/>
    <mergeCell ref="B354:C354"/>
    <mergeCell ref="B355:C355"/>
    <mergeCell ref="B356:C356"/>
    <mergeCell ref="B357:C357"/>
    <mergeCell ref="A358:F358"/>
    <mergeCell ref="A360:B360"/>
    <mergeCell ref="C360:G360"/>
    <mergeCell ref="A361:B361"/>
    <mergeCell ref="C361:G361"/>
    <mergeCell ref="A363:G363"/>
    <mergeCell ref="B365:C365"/>
    <mergeCell ref="B366:C366"/>
    <mergeCell ref="A367:F367"/>
    <mergeCell ref="A369:B369"/>
    <mergeCell ref="C369:G369"/>
    <mergeCell ref="A370:B370"/>
    <mergeCell ref="C370:G370"/>
    <mergeCell ref="A372:G372"/>
    <mergeCell ref="B374:C374"/>
    <mergeCell ref="B375:C375"/>
    <mergeCell ref="B376:C376"/>
    <mergeCell ref="B377:C377"/>
    <mergeCell ref="B378:C378"/>
    <mergeCell ref="B379:C379"/>
    <mergeCell ref="B380:C380"/>
    <mergeCell ref="B381:C381"/>
    <mergeCell ref="B382:C382"/>
    <mergeCell ref="B383:C383"/>
    <mergeCell ref="B384:C384"/>
    <mergeCell ref="B385:C385"/>
    <mergeCell ref="B386:C386"/>
    <mergeCell ref="B387:C387"/>
    <mergeCell ref="B388:C388"/>
    <mergeCell ref="B389:C389"/>
    <mergeCell ref="B390:C390"/>
    <mergeCell ref="B391:C391"/>
    <mergeCell ref="B392:C392"/>
    <mergeCell ref="B393:C393"/>
    <mergeCell ref="B394:C394"/>
    <mergeCell ref="B395:C395"/>
    <mergeCell ref="B396:C396"/>
    <mergeCell ref="B397:C397"/>
    <mergeCell ref="A398:F398"/>
    <mergeCell ref="A400:B400"/>
    <mergeCell ref="C400:G400"/>
    <mergeCell ref="A401:B401"/>
    <mergeCell ref="C401:G401"/>
    <mergeCell ref="A403:G403"/>
    <mergeCell ref="B405:C405"/>
    <mergeCell ref="B406:C406"/>
    <mergeCell ref="A407:F407"/>
    <mergeCell ref="A409:B409"/>
    <mergeCell ref="C409:G409"/>
    <mergeCell ref="A410:B410"/>
    <mergeCell ref="C410:G410"/>
    <mergeCell ref="A412:G412"/>
    <mergeCell ref="B414:C414"/>
    <mergeCell ref="B415:C415"/>
    <mergeCell ref="B416:C416"/>
    <mergeCell ref="A417:F417"/>
    <mergeCell ref="A419:B419"/>
    <mergeCell ref="C419:G419"/>
    <mergeCell ref="A420:B420"/>
    <mergeCell ref="C420:G420"/>
    <mergeCell ref="A422:G422"/>
    <mergeCell ref="B424:C424"/>
    <mergeCell ref="B425:C425"/>
    <mergeCell ref="B426:C426"/>
    <mergeCell ref="A427:F427"/>
    <mergeCell ref="A429:B429"/>
    <mergeCell ref="C429:G429"/>
    <mergeCell ref="A430:B430"/>
    <mergeCell ref="C430:G430"/>
    <mergeCell ref="A432:G432"/>
    <mergeCell ref="B434:C434"/>
    <mergeCell ref="B435:C435"/>
    <mergeCell ref="B436:C436"/>
    <mergeCell ref="A437:F437"/>
    <mergeCell ref="A439:B439"/>
    <mergeCell ref="C439:G439"/>
    <mergeCell ref="A440:B440"/>
    <mergeCell ref="C440:G440"/>
    <mergeCell ref="A442:G442"/>
    <mergeCell ref="B444:C444"/>
    <mergeCell ref="B445:C445"/>
    <mergeCell ref="B446:C446"/>
    <mergeCell ref="B447:C447"/>
    <mergeCell ref="B448:C448"/>
    <mergeCell ref="A449:F449"/>
    <mergeCell ref="A451:B451"/>
    <mergeCell ref="C451:G451"/>
    <mergeCell ref="A452:B452"/>
    <mergeCell ref="C452:G452"/>
    <mergeCell ref="A454:G454"/>
    <mergeCell ref="B456:C456"/>
    <mergeCell ref="B457:C457"/>
    <mergeCell ref="B458:C458"/>
    <mergeCell ref="B459:C459"/>
    <mergeCell ref="B460:C460"/>
    <mergeCell ref="B461:C461"/>
    <mergeCell ref="B462:C462"/>
    <mergeCell ref="A463:F463"/>
    <mergeCell ref="A465:B465"/>
    <mergeCell ref="C465:G465"/>
    <mergeCell ref="A466:B466"/>
    <mergeCell ref="C466:G466"/>
    <mergeCell ref="A468:G468"/>
    <mergeCell ref="B470:C470"/>
    <mergeCell ref="B471:C471"/>
    <mergeCell ref="B472:C472"/>
    <mergeCell ref="A473:F473"/>
  </mergeCells>
  <phoneticPr fontId="0" type="noConversion"/>
  <pageMargins left="0.4" right="0.4" top="0.4" bottom="0.4" header="0.1" footer="0.1"/>
  <pageSetup paperSize="9" fitToHeight="0" orientation="landscape" verticalDpi="0" r:id="rId8"/>
  <headerFooter>
    <oddHeader>&amp;R&amp;R&amp;"Verdana,полужирный" &amp;12 &amp;K00-00924787.MO3.367083</oddHeader>
    <oddFooter>&amp;L&amp;L&amp;"Verdana,Полужирный"&amp;K000000&amp;L&amp;"Verdana,Полужирный"&amp;K00-014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workbookViewId="0">
      <selection sqref="A1:A1"/>
    </sheetView>
  </sheetViews>
  <sheetFormatPr defaultRowHeight="10.5"/>
  <cols>
    <col min="1" max="1" width="11.46" customWidth="1"/>
    <col min="2" max="2" width="15.28" customWidth="1"/>
    <col min="3" max="3" width="57.30" customWidth="1"/>
    <col min="4" max="12" width="22.92" customWidth="1"/>
  </cols>
  <sheetData>
    <row r="1" ht="15" customHeight="1">
</row>
    <row r="2" ht="25" customHeight="1">
      <c r="A2" s="6" t="s">
        <v>911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</row>
    <row r="3" ht="15" customHeight="1">
</row>
    <row r="4" ht="25" customHeight="1">
      <c r="A4" s="6" t="s">
        <v>912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</row>
    <row r="5" ht="25" customHeight="1">
</row>
    <row r="6" ht="50" customHeight="1">
      <c r="A6" s="10" t="s">
        <v>378</v>
      </c>
      <c r="B6" s="10" t="s">
        <v>46</v>
      </c>
      <c r="C6" s="10" t="s">
        <v>913</v>
      </c>
      <c r="D6" s="10" t="s">
        <v>914</v>
      </c>
      <c r="E6" s="10"/>
      <c r="F6" s="10"/>
      <c r="G6" s="10" t="s">
        <v>915</v>
      </c>
      <c r="H6" s="10"/>
      <c r="I6" s="10"/>
      <c r="J6" s="10" t="s">
        <v>916</v>
      </c>
      <c r="K6" s="10"/>
      <c r="L6" s="10"/>
    </row>
    <row r="7" ht="50" customHeight="1">
      <c r="A7" s="10"/>
      <c r="B7" s="10"/>
      <c r="C7" s="10"/>
      <c r="D7" s="10" t="s">
        <v>917</v>
      </c>
      <c r="E7" s="10" t="s">
        <v>918</v>
      </c>
      <c r="F7" s="10" t="s">
        <v>919</v>
      </c>
      <c r="G7" s="10" t="s">
        <v>917</v>
      </c>
      <c r="H7" s="10" t="s">
        <v>918</v>
      </c>
      <c r="I7" s="10" t="s">
        <v>920</v>
      </c>
      <c r="J7" s="10" t="s">
        <v>917</v>
      </c>
      <c r="K7" s="10" t="s">
        <v>918</v>
      </c>
      <c r="L7" s="10" t="s">
        <v>921</v>
      </c>
    </row>
    <row r="8" ht="25" customHeight="1">
      <c r="A8" s="10" t="s">
        <v>384</v>
      </c>
      <c r="B8" s="10" t="s">
        <v>480</v>
      </c>
      <c r="C8" s="10" t="s">
        <v>481</v>
      </c>
      <c r="D8" s="10" t="s">
        <v>482</v>
      </c>
      <c r="E8" s="10" t="s">
        <v>483</v>
      </c>
      <c r="F8" s="10" t="s">
        <v>484</v>
      </c>
      <c r="G8" s="10" t="s">
        <v>485</v>
      </c>
      <c r="H8" s="10" t="s">
        <v>486</v>
      </c>
      <c r="I8" s="10" t="s">
        <v>578</v>
      </c>
      <c r="J8" s="10" t="s">
        <v>695</v>
      </c>
      <c r="K8" s="10" t="s">
        <v>580</v>
      </c>
      <c r="L8" s="10" t="s">
        <v>582</v>
      </c>
    </row>
    <row r="9">
      <c r="A9" s="10" t="s">
        <v>56</v>
      </c>
      <c r="B9" s="10" t="s">
        <v>56</v>
      </c>
      <c r="C9" s="10" t="s">
        <v>56</v>
      </c>
      <c r="D9" s="10" t="s">
        <v>56</v>
      </c>
      <c r="E9" s="10" t="s">
        <v>56</v>
      </c>
      <c r="F9" s="10" t="s">
        <v>56</v>
      </c>
      <c r="G9" s="10" t="s">
        <v>56</v>
      </c>
      <c r="H9" s="10" t="s">
        <v>56</v>
      </c>
      <c r="I9" s="10" t="s">
        <v>56</v>
      </c>
      <c r="J9" s="10" t="s">
        <v>56</v>
      </c>
      <c r="K9" s="10" t="s">
        <v>56</v>
      </c>
      <c r="L9" s="10" t="s">
        <v>56</v>
      </c>
    </row>
    <row r="10" ht="15" customHeight="1">
</row>
    <row r="11" ht="25" customHeight="1">
      <c r="A11" s="6" t="s">
        <v>922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</row>
    <row r="12" ht="15" customHeight="1">
</row>
    <row r="13" ht="25" customHeight="1">
      <c r="A13" s="6" t="s">
        <v>923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</row>
    <row r="14" ht="25" customHeight="1">
</row>
    <row r="15" ht="50" customHeight="1">
      <c r="A15" s="10" t="s">
        <v>378</v>
      </c>
      <c r="B15" s="10" t="s">
        <v>46</v>
      </c>
      <c r="C15" s="10" t="s">
        <v>913</v>
      </c>
      <c r="D15" s="10" t="s">
        <v>914</v>
      </c>
      <c r="E15" s="10"/>
      <c r="F15" s="10"/>
      <c r="G15" s="10" t="s">
        <v>915</v>
      </c>
      <c r="H15" s="10"/>
      <c r="I15" s="10"/>
      <c r="J15" s="10" t="s">
        <v>916</v>
      </c>
      <c r="K15" s="10"/>
      <c r="L15" s="10"/>
    </row>
    <row r="16" ht="50" customHeight="1">
      <c r="A16" s="10"/>
      <c r="B16" s="10"/>
      <c r="C16" s="10"/>
      <c r="D16" s="10" t="s">
        <v>917</v>
      </c>
      <c r="E16" s="10" t="s">
        <v>918</v>
      </c>
      <c r="F16" s="10" t="s">
        <v>919</v>
      </c>
      <c r="G16" s="10" t="s">
        <v>917</v>
      </c>
      <c r="H16" s="10" t="s">
        <v>918</v>
      </c>
      <c r="I16" s="10" t="s">
        <v>920</v>
      </c>
      <c r="J16" s="10" t="s">
        <v>917</v>
      </c>
      <c r="K16" s="10" t="s">
        <v>918</v>
      </c>
      <c r="L16" s="10" t="s">
        <v>921</v>
      </c>
    </row>
    <row r="17" ht="25" customHeight="1">
      <c r="A17" s="10" t="s">
        <v>384</v>
      </c>
      <c r="B17" s="10" t="s">
        <v>480</v>
      </c>
      <c r="C17" s="10" t="s">
        <v>481</v>
      </c>
      <c r="D17" s="10" t="s">
        <v>482</v>
      </c>
      <c r="E17" s="10" t="s">
        <v>483</v>
      </c>
      <c r="F17" s="10" t="s">
        <v>484</v>
      </c>
      <c r="G17" s="10" t="s">
        <v>485</v>
      </c>
      <c r="H17" s="10" t="s">
        <v>486</v>
      </c>
      <c r="I17" s="10" t="s">
        <v>578</v>
      </c>
      <c r="J17" s="10" t="s">
        <v>695</v>
      </c>
      <c r="K17" s="10" t="s">
        <v>580</v>
      </c>
      <c r="L17" s="10" t="s">
        <v>582</v>
      </c>
    </row>
    <row r="18" ht="25" customHeight="1">
      <c r="A18" s="10" t="s">
        <v>384</v>
      </c>
      <c r="B18" s="10" t="s">
        <v>72</v>
      </c>
      <c r="C18" s="11" t="s">
        <v>924</v>
      </c>
      <c r="D18" s="18">
        <v>55</v>
      </c>
      <c r="E18" s="18">
        <v>32000</v>
      </c>
      <c r="F18" s="18">
        <v>1760000</v>
      </c>
      <c r="G18" s="18">
        <v>0</v>
      </c>
      <c r="H18" s="18">
        <v>0</v>
      </c>
      <c r="I18" s="18">
        <v>0</v>
      </c>
      <c r="J18" s="18">
        <v>0</v>
      </c>
      <c r="K18" s="18">
        <v>0</v>
      </c>
      <c r="L18" s="18">
        <v>0</v>
      </c>
    </row>
    <row r="19" ht="25" customHeight="1">
      <c r="A19" s="10" t="s">
        <v>480</v>
      </c>
      <c r="B19" s="10" t="s">
        <v>72</v>
      </c>
      <c r="C19" s="11" t="s">
        <v>925</v>
      </c>
      <c r="D19" s="18">
        <v>50</v>
      </c>
      <c r="E19" s="18">
        <v>27000</v>
      </c>
      <c r="F19" s="18">
        <v>1350000</v>
      </c>
      <c r="G19" s="18">
        <v>0</v>
      </c>
      <c r="H19" s="18">
        <v>0</v>
      </c>
      <c r="I19" s="18">
        <v>0</v>
      </c>
      <c r="J19" s="18">
        <v>0</v>
      </c>
      <c r="K19" s="18">
        <v>0</v>
      </c>
      <c r="L19" s="18">
        <v>0</v>
      </c>
    </row>
    <row r="20" ht="25" customHeight="1">
      <c r="A20" s="10" t="s">
        <v>481</v>
      </c>
      <c r="B20" s="10" t="s">
        <v>72</v>
      </c>
      <c r="C20" s="11" t="s">
        <v>926</v>
      </c>
      <c r="D20" s="18">
        <v>50</v>
      </c>
      <c r="E20" s="18">
        <v>30000</v>
      </c>
      <c r="F20" s="18">
        <v>1500000</v>
      </c>
      <c r="G20" s="18">
        <v>1</v>
      </c>
      <c r="H20" s="18">
        <v>1500000</v>
      </c>
      <c r="I20" s="18">
        <v>1500000</v>
      </c>
      <c r="J20" s="18">
        <v>1</v>
      </c>
      <c r="K20" s="18">
        <v>1500000</v>
      </c>
      <c r="L20" s="18">
        <v>1500000</v>
      </c>
    </row>
    <row r="21" ht="25" customHeight="1">
      <c r="A21" s="10" t="s">
        <v>482</v>
      </c>
      <c r="B21" s="10" t="s">
        <v>72</v>
      </c>
      <c r="C21" s="11" t="s">
        <v>927</v>
      </c>
      <c r="D21" s="18">
        <v>486</v>
      </c>
      <c r="E21" s="18">
        <v>159619.34156</v>
      </c>
      <c r="F21" s="18">
        <v>77574999.99816</v>
      </c>
      <c r="G21" s="18">
        <v>1</v>
      </c>
      <c r="H21" s="18">
        <v>77575000</v>
      </c>
      <c r="I21" s="18">
        <v>77575000</v>
      </c>
      <c r="J21" s="18">
        <v>1</v>
      </c>
      <c r="K21" s="18">
        <v>77575000</v>
      </c>
      <c r="L21" s="18">
        <v>77575000</v>
      </c>
    </row>
    <row r="22" ht="25" customHeight="1">
      <c r="A22" s="10" t="s">
        <v>483</v>
      </c>
      <c r="B22" s="10" t="s">
        <v>72</v>
      </c>
      <c r="C22" s="11" t="s">
        <v>928</v>
      </c>
      <c r="D22" s="18">
        <v>130</v>
      </c>
      <c r="E22" s="18">
        <v>7730.76923076</v>
      </c>
      <c r="F22" s="18">
        <v>1004999.9999988</v>
      </c>
      <c r="G22" s="18">
        <v>1</v>
      </c>
      <c r="H22" s="18">
        <v>1005000</v>
      </c>
      <c r="I22" s="18">
        <v>1005000</v>
      </c>
      <c r="J22" s="18">
        <v>1</v>
      </c>
      <c r="K22" s="18">
        <v>1005000</v>
      </c>
      <c r="L22" s="18">
        <v>1005000</v>
      </c>
    </row>
    <row r="23" ht="25" customHeight="1">
      <c r="A23" s="10" t="s">
        <v>484</v>
      </c>
      <c r="B23" s="10" t="s">
        <v>72</v>
      </c>
      <c r="C23" s="11" t="s">
        <v>929</v>
      </c>
      <c r="D23" s="18">
        <v>80</v>
      </c>
      <c r="E23" s="18">
        <v>23750</v>
      </c>
      <c r="F23" s="18">
        <v>1900000</v>
      </c>
      <c r="G23" s="18">
        <v>1</v>
      </c>
      <c r="H23" s="18">
        <v>1900000</v>
      </c>
      <c r="I23" s="18">
        <v>1900000</v>
      </c>
      <c r="J23" s="18">
        <v>1</v>
      </c>
      <c r="K23" s="18">
        <v>1900000</v>
      </c>
      <c r="L23" s="18">
        <v>1900000</v>
      </c>
    </row>
    <row r="24" ht="25" customHeight="1">
      <c r="A24" s="10" t="s">
        <v>485</v>
      </c>
      <c r="B24" s="10" t="s">
        <v>72</v>
      </c>
      <c r="C24" s="11" t="s">
        <v>930</v>
      </c>
      <c r="D24" s="18">
        <v>112</v>
      </c>
      <c r="E24" s="18">
        <v>10714.2857142</v>
      </c>
      <c r="F24" s="18">
        <v>1199999.9999904</v>
      </c>
      <c r="G24" s="18">
        <v>1</v>
      </c>
      <c r="H24" s="18">
        <v>1200000</v>
      </c>
      <c r="I24" s="18">
        <v>1200000</v>
      </c>
      <c r="J24" s="18">
        <v>1</v>
      </c>
      <c r="K24" s="18">
        <v>1200000</v>
      </c>
      <c r="L24" s="18">
        <v>1200000</v>
      </c>
    </row>
    <row r="25" ht="25" customHeight="1">
      <c r="A25" s="10" t="s">
        <v>486</v>
      </c>
      <c r="B25" s="10" t="s">
        <v>72</v>
      </c>
      <c r="C25" s="11" t="s">
        <v>925</v>
      </c>
      <c r="D25" s="18">
        <v>100</v>
      </c>
      <c r="E25" s="18">
        <v>25000</v>
      </c>
      <c r="F25" s="18">
        <v>2500000</v>
      </c>
      <c r="G25" s="18">
        <v>1</v>
      </c>
      <c r="H25" s="18">
        <v>2500000</v>
      </c>
      <c r="I25" s="18">
        <v>2500000</v>
      </c>
      <c r="J25" s="18">
        <v>1</v>
      </c>
      <c r="K25" s="18">
        <v>2500000</v>
      </c>
      <c r="L25" s="18">
        <v>2500000</v>
      </c>
    </row>
    <row r="26" ht="25" customHeight="1">
      <c r="A26" s="10" t="s">
        <v>578</v>
      </c>
      <c r="B26" s="10" t="s">
        <v>72</v>
      </c>
      <c r="C26" s="11" t="s">
        <v>931</v>
      </c>
      <c r="D26" s="18">
        <v>130</v>
      </c>
      <c r="E26" s="18">
        <v>8615.38461538</v>
      </c>
      <c r="F26" s="18">
        <v>1119999.9999994</v>
      </c>
      <c r="G26" s="18">
        <v>1</v>
      </c>
      <c r="H26" s="18">
        <v>1120000</v>
      </c>
      <c r="I26" s="18">
        <v>1120000</v>
      </c>
      <c r="J26" s="18">
        <v>1</v>
      </c>
      <c r="K26" s="18">
        <v>1120000</v>
      </c>
      <c r="L26" s="18">
        <v>1120000</v>
      </c>
    </row>
    <row r="27" ht="25" customHeight="1">
      <c r="A27" s="10" t="s">
        <v>695</v>
      </c>
      <c r="B27" s="10" t="s">
        <v>72</v>
      </c>
      <c r="C27" s="11" t="s">
        <v>932</v>
      </c>
      <c r="D27" s="18">
        <v>130</v>
      </c>
      <c r="E27" s="18">
        <v>15000</v>
      </c>
      <c r="F27" s="18">
        <v>1950000</v>
      </c>
      <c r="G27" s="18">
        <v>1</v>
      </c>
      <c r="H27" s="18">
        <v>1950000</v>
      </c>
      <c r="I27" s="18">
        <v>1950000</v>
      </c>
      <c r="J27" s="18">
        <v>1</v>
      </c>
      <c r="K27" s="18">
        <v>1950000</v>
      </c>
      <c r="L27" s="18">
        <v>1950000</v>
      </c>
    </row>
    <row r="28" ht="25" customHeight="1">
      <c r="A28" s="10" t="s">
        <v>580</v>
      </c>
      <c r="B28" s="10" t="s">
        <v>72</v>
      </c>
      <c r="C28" s="11" t="s">
        <v>933</v>
      </c>
      <c r="D28" s="18">
        <v>100</v>
      </c>
      <c r="E28" s="18">
        <v>13000</v>
      </c>
      <c r="F28" s="18">
        <v>1300000</v>
      </c>
      <c r="G28" s="18">
        <v>1</v>
      </c>
      <c r="H28" s="18">
        <v>1300000</v>
      </c>
      <c r="I28" s="18">
        <v>1300000</v>
      </c>
      <c r="J28" s="18">
        <v>1</v>
      </c>
      <c r="K28" s="18">
        <v>1300000</v>
      </c>
      <c r="L28" s="18">
        <v>1300000</v>
      </c>
    </row>
    <row r="29" ht="25" customHeight="1">
      <c r="A29" s="10" t="s">
        <v>582</v>
      </c>
      <c r="B29" s="10" t="s">
        <v>72</v>
      </c>
      <c r="C29" s="11" t="s">
        <v>934</v>
      </c>
      <c r="D29" s="18">
        <v>112</v>
      </c>
      <c r="E29" s="18">
        <v>17857.1429</v>
      </c>
      <c r="F29" s="18">
        <v>2000000.0048</v>
      </c>
      <c r="G29" s="18">
        <v>1</v>
      </c>
      <c r="H29" s="18">
        <v>2000000</v>
      </c>
      <c r="I29" s="18">
        <v>2000000</v>
      </c>
      <c r="J29" s="18">
        <v>1</v>
      </c>
      <c r="K29" s="18">
        <v>2000000</v>
      </c>
      <c r="L29" s="18">
        <v>2000000</v>
      </c>
    </row>
    <row r="30" ht="25" customHeight="1">
      <c r="A30" s="32" t="s">
        <v>542</v>
      </c>
      <c r="B30" s="32"/>
      <c r="C30" s="32"/>
      <c r="D30" s="20" t="s">
        <v>56</v>
      </c>
      <c r="E30" s="20" t="s">
        <v>56</v>
      </c>
      <c r="F30" s="20">
        <f>SUM(F18:F29)</f>
      </c>
      <c r="G30" s="20" t="s">
        <v>56</v>
      </c>
      <c r="H30" s="20" t="s">
        <v>56</v>
      </c>
      <c r="I30" s="20">
        <f>SUM(I18:I29)</f>
      </c>
      <c r="J30" s="20" t="s">
        <v>56</v>
      </c>
      <c r="K30" s="20" t="s">
        <v>56</v>
      </c>
      <c r="L30" s="20">
        <f>SUM(L18:L29)</f>
      </c>
    </row>
    <row r="31" ht="15" customHeight="1">
</row>
    <row r="32" ht="25" customHeight="1">
      <c r="A32" s="6" t="s">
        <v>935</v>
      </c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</row>
    <row r="33" ht="25" customHeight="1">
</row>
    <row r="34" ht="50" customHeight="1">
      <c r="A34" s="10" t="s">
        <v>378</v>
      </c>
      <c r="B34" s="10" t="s">
        <v>46</v>
      </c>
      <c r="C34" s="10" t="s">
        <v>913</v>
      </c>
      <c r="D34" s="10" t="s">
        <v>914</v>
      </c>
      <c r="E34" s="10"/>
      <c r="F34" s="10"/>
      <c r="G34" s="10" t="s">
        <v>915</v>
      </c>
      <c r="H34" s="10"/>
      <c r="I34" s="10"/>
      <c r="J34" s="10" t="s">
        <v>916</v>
      </c>
      <c r="K34" s="10"/>
      <c r="L34" s="10"/>
    </row>
    <row r="35" ht="50" customHeight="1">
      <c r="A35" s="10"/>
      <c r="B35" s="10"/>
      <c r="C35" s="10"/>
      <c r="D35" s="10" t="s">
        <v>917</v>
      </c>
      <c r="E35" s="10" t="s">
        <v>918</v>
      </c>
      <c r="F35" s="10" t="s">
        <v>919</v>
      </c>
      <c r="G35" s="10" t="s">
        <v>917</v>
      </c>
      <c r="H35" s="10" t="s">
        <v>918</v>
      </c>
      <c r="I35" s="10" t="s">
        <v>920</v>
      </c>
      <c r="J35" s="10" t="s">
        <v>917</v>
      </c>
      <c r="K35" s="10" t="s">
        <v>918</v>
      </c>
      <c r="L35" s="10" t="s">
        <v>921</v>
      </c>
    </row>
    <row r="36" ht="25" customHeight="1">
      <c r="A36" s="10" t="s">
        <v>384</v>
      </c>
      <c r="B36" s="10" t="s">
        <v>480</v>
      </c>
      <c r="C36" s="10" t="s">
        <v>481</v>
      </c>
      <c r="D36" s="10" t="s">
        <v>482</v>
      </c>
      <c r="E36" s="10" t="s">
        <v>483</v>
      </c>
      <c r="F36" s="10" t="s">
        <v>484</v>
      </c>
      <c r="G36" s="10" t="s">
        <v>485</v>
      </c>
      <c r="H36" s="10" t="s">
        <v>486</v>
      </c>
      <c r="I36" s="10" t="s">
        <v>578</v>
      </c>
      <c r="J36" s="10" t="s">
        <v>695</v>
      </c>
      <c r="K36" s="10" t="s">
        <v>580</v>
      </c>
      <c r="L36" s="10" t="s">
        <v>582</v>
      </c>
    </row>
    <row r="37" ht="25" customHeight="1">
      <c r="A37" s="10" t="s">
        <v>384</v>
      </c>
      <c r="B37" s="10" t="s">
        <v>72</v>
      </c>
      <c r="C37" s="11" t="s">
        <v>936</v>
      </c>
      <c r="D37" s="18">
        <v>33.33</v>
      </c>
      <c r="E37" s="18">
        <v>169934.840084</v>
      </c>
      <c r="F37" s="18">
        <v>5663928.21999972</v>
      </c>
      <c r="G37" s="18">
        <v>33.33</v>
      </c>
      <c r="H37" s="18">
        <v>169934.840084</v>
      </c>
      <c r="I37" s="18">
        <v>5663928.21999972</v>
      </c>
      <c r="J37" s="18">
        <v>33.33</v>
      </c>
      <c r="K37" s="18">
        <v>169934.840084</v>
      </c>
      <c r="L37" s="18">
        <v>5663928.21999972</v>
      </c>
    </row>
    <row r="38" ht="25" customHeight="1">
      <c r="A38" s="10" t="s">
        <v>480</v>
      </c>
      <c r="B38" s="10" t="s">
        <v>72</v>
      </c>
      <c r="C38" s="11" t="s">
        <v>937</v>
      </c>
      <c r="D38" s="18">
        <v>101.83</v>
      </c>
      <c r="E38" s="18">
        <v>135698.41</v>
      </c>
      <c r="F38" s="18">
        <v>13818169.0903</v>
      </c>
      <c r="G38" s="18">
        <v>101.83</v>
      </c>
      <c r="H38" s="18">
        <v>135698.41</v>
      </c>
      <c r="I38" s="18">
        <v>13818169.0903</v>
      </c>
      <c r="J38" s="18">
        <v>101.83</v>
      </c>
      <c r="K38" s="18">
        <v>135698.41</v>
      </c>
      <c r="L38" s="18">
        <v>13818169.0903</v>
      </c>
    </row>
    <row r="39" ht="25" customHeight="1">
      <c r="A39" s="10" t="s">
        <v>481</v>
      </c>
      <c r="B39" s="10" t="s">
        <v>72</v>
      </c>
      <c r="C39" s="11" t="s">
        <v>938</v>
      </c>
      <c r="D39" s="18">
        <v>98.83</v>
      </c>
      <c r="E39" s="18">
        <v>135265.28</v>
      </c>
      <c r="F39" s="18">
        <v>13368267.6224</v>
      </c>
      <c r="G39" s="18">
        <v>98.83</v>
      </c>
      <c r="H39" s="18">
        <v>135265.28</v>
      </c>
      <c r="I39" s="18">
        <v>13368267.6224</v>
      </c>
      <c r="J39" s="18">
        <v>98.83</v>
      </c>
      <c r="K39" s="18">
        <v>135265.28</v>
      </c>
      <c r="L39" s="18">
        <v>13368267.6224</v>
      </c>
    </row>
    <row r="40" ht="25" customHeight="1">
      <c r="A40" s="10" t="s">
        <v>482</v>
      </c>
      <c r="B40" s="10" t="s">
        <v>72</v>
      </c>
      <c r="C40" s="11" t="s">
        <v>939</v>
      </c>
      <c r="D40" s="18">
        <v>75.33</v>
      </c>
      <c r="E40" s="18">
        <v>124948.39</v>
      </c>
      <c r="F40" s="18">
        <v>9412362.2187</v>
      </c>
      <c r="G40" s="18">
        <v>75.33</v>
      </c>
      <c r="H40" s="18">
        <v>124948.39</v>
      </c>
      <c r="I40" s="18">
        <v>9412362.2187</v>
      </c>
      <c r="J40" s="18">
        <v>75.33</v>
      </c>
      <c r="K40" s="18">
        <v>124948.39</v>
      </c>
      <c r="L40" s="18">
        <v>9412362.2187</v>
      </c>
    </row>
    <row r="41" ht="25" customHeight="1">
      <c r="A41" s="10" t="s">
        <v>483</v>
      </c>
      <c r="B41" s="10" t="s">
        <v>72</v>
      </c>
      <c r="C41" s="11" t="s">
        <v>940</v>
      </c>
      <c r="D41" s="18">
        <v>80.33</v>
      </c>
      <c r="E41" s="18">
        <v>32999.41</v>
      </c>
      <c r="F41" s="18">
        <v>2650842.6053</v>
      </c>
      <c r="G41" s="18">
        <v>80.33</v>
      </c>
      <c r="H41" s="18">
        <v>32999.41</v>
      </c>
      <c r="I41" s="18">
        <v>2650842.6053</v>
      </c>
      <c r="J41" s="18">
        <v>80.33</v>
      </c>
      <c r="K41" s="18">
        <v>32999.41</v>
      </c>
      <c r="L41" s="18">
        <v>2650842.6053</v>
      </c>
    </row>
    <row r="42" ht="25" customHeight="1">
      <c r="A42" s="10" t="s">
        <v>484</v>
      </c>
      <c r="B42" s="10" t="s">
        <v>72</v>
      </c>
      <c r="C42" s="11" t="s">
        <v>941</v>
      </c>
      <c r="D42" s="18">
        <v>96.83</v>
      </c>
      <c r="E42" s="18">
        <v>135265.28</v>
      </c>
      <c r="F42" s="18">
        <v>13097737.0624</v>
      </c>
      <c r="G42" s="18">
        <v>96.83</v>
      </c>
      <c r="H42" s="18">
        <v>135265.28</v>
      </c>
      <c r="I42" s="18">
        <v>13097737.0624</v>
      </c>
      <c r="J42" s="18">
        <v>96.83</v>
      </c>
      <c r="K42" s="18">
        <v>135265.28</v>
      </c>
      <c r="L42" s="18">
        <v>13097737.0624</v>
      </c>
    </row>
    <row r="43" ht="25" customHeight="1">
      <c r="A43" s="10" t="s">
        <v>485</v>
      </c>
      <c r="B43" s="10" t="s">
        <v>72</v>
      </c>
      <c r="C43" s="11" t="s">
        <v>942</v>
      </c>
      <c r="D43" s="18">
        <v>72.5</v>
      </c>
      <c r="E43" s="18">
        <v>132614.03</v>
      </c>
      <c r="F43" s="18">
        <v>9614517.175</v>
      </c>
      <c r="G43" s="18">
        <v>72.5</v>
      </c>
      <c r="H43" s="18">
        <v>132614.03</v>
      </c>
      <c r="I43" s="18">
        <v>9614517.175</v>
      </c>
      <c r="J43" s="18">
        <v>72.5</v>
      </c>
      <c r="K43" s="18">
        <v>132614.03</v>
      </c>
      <c r="L43" s="18">
        <v>9614517.175</v>
      </c>
    </row>
    <row r="44" ht="25" customHeight="1">
      <c r="A44" s="10" t="s">
        <v>486</v>
      </c>
      <c r="B44" s="10" t="s">
        <v>72</v>
      </c>
      <c r="C44" s="11" t="s">
        <v>943</v>
      </c>
      <c r="D44" s="18">
        <v>99.83</v>
      </c>
      <c r="E44" s="18">
        <v>135698.41</v>
      </c>
      <c r="F44" s="18">
        <v>13546772.2703</v>
      </c>
      <c r="G44" s="18">
        <v>99.83</v>
      </c>
      <c r="H44" s="18">
        <v>135698.41</v>
      </c>
      <c r="I44" s="18">
        <v>13546772.2703</v>
      </c>
      <c r="J44" s="18">
        <v>99.83</v>
      </c>
      <c r="K44" s="18">
        <v>135698.41</v>
      </c>
      <c r="L44" s="18">
        <v>13546772.2703</v>
      </c>
    </row>
    <row r="45" ht="25" customHeight="1">
      <c r="A45" s="10" t="s">
        <v>578</v>
      </c>
      <c r="B45" s="10" t="s">
        <v>72</v>
      </c>
      <c r="C45" s="11" t="s">
        <v>944</v>
      </c>
      <c r="D45" s="18">
        <v>89.83</v>
      </c>
      <c r="E45" s="18">
        <v>135265.28</v>
      </c>
      <c r="F45" s="18">
        <v>12150880.1024</v>
      </c>
      <c r="G45" s="18">
        <v>89.83</v>
      </c>
      <c r="H45" s="18">
        <v>135265.28</v>
      </c>
      <c r="I45" s="18">
        <v>12150880.1024</v>
      </c>
      <c r="J45" s="18">
        <v>89.83</v>
      </c>
      <c r="K45" s="18">
        <v>135265.28</v>
      </c>
      <c r="L45" s="18">
        <v>12150880.1024</v>
      </c>
    </row>
    <row r="46" ht="25" customHeight="1">
      <c r="A46" s="10" t="s">
        <v>695</v>
      </c>
      <c r="B46" s="10" t="s">
        <v>72</v>
      </c>
      <c r="C46" s="11" t="s">
        <v>945</v>
      </c>
      <c r="D46" s="18">
        <v>95.33</v>
      </c>
      <c r="E46" s="18">
        <v>132614.03</v>
      </c>
      <c r="F46" s="18">
        <v>12642095.4799</v>
      </c>
      <c r="G46" s="18">
        <v>95.33</v>
      </c>
      <c r="H46" s="18">
        <v>132614.03</v>
      </c>
      <c r="I46" s="18">
        <v>12642095.4799</v>
      </c>
      <c r="J46" s="18">
        <v>95.33</v>
      </c>
      <c r="K46" s="18">
        <v>132614.03</v>
      </c>
      <c r="L46" s="18">
        <v>12642095.4799</v>
      </c>
    </row>
    <row r="47" ht="25" customHeight="1">
      <c r="A47" s="10" t="s">
        <v>580</v>
      </c>
      <c r="B47" s="10" t="s">
        <v>72</v>
      </c>
      <c r="C47" s="11" t="s">
        <v>946</v>
      </c>
      <c r="D47" s="18">
        <v>112.33</v>
      </c>
      <c r="E47" s="18">
        <v>116780.45</v>
      </c>
      <c r="F47" s="18">
        <v>13117947.9485</v>
      </c>
      <c r="G47" s="18">
        <v>112.33</v>
      </c>
      <c r="H47" s="18">
        <v>116780.45</v>
      </c>
      <c r="I47" s="18">
        <v>13117947.9485</v>
      </c>
      <c r="J47" s="18">
        <v>112.33</v>
      </c>
      <c r="K47" s="18">
        <v>116780.45</v>
      </c>
      <c r="L47" s="18">
        <v>13117947.9485</v>
      </c>
    </row>
    <row r="48" ht="25" customHeight="1">
      <c r="A48" s="10" t="s">
        <v>582</v>
      </c>
      <c r="B48" s="10" t="s">
        <v>72</v>
      </c>
      <c r="C48" s="11" t="s">
        <v>947</v>
      </c>
      <c r="D48" s="18">
        <v>73.33</v>
      </c>
      <c r="E48" s="18">
        <v>169934.840038</v>
      </c>
      <c r="F48" s="18">
        <v>12461321.81998654</v>
      </c>
      <c r="G48" s="18">
        <v>73.33</v>
      </c>
      <c r="H48" s="18">
        <v>169934.840038</v>
      </c>
      <c r="I48" s="18">
        <v>12461321.81998654</v>
      </c>
      <c r="J48" s="18">
        <v>73.33</v>
      </c>
      <c r="K48" s="18">
        <v>169934.840038</v>
      </c>
      <c r="L48" s="18">
        <v>12461321.81998654</v>
      </c>
    </row>
    <row r="49" ht="25" customHeight="1">
      <c r="A49" s="10" t="s">
        <v>713</v>
      </c>
      <c r="B49" s="10" t="s">
        <v>72</v>
      </c>
      <c r="C49" s="11" t="s">
        <v>948</v>
      </c>
      <c r="D49" s="18">
        <v>96.33</v>
      </c>
      <c r="E49" s="18">
        <v>135265.28</v>
      </c>
      <c r="F49" s="18">
        <v>13030104.4224</v>
      </c>
      <c r="G49" s="18">
        <v>96.33</v>
      </c>
      <c r="H49" s="18">
        <v>135265.28</v>
      </c>
      <c r="I49" s="18">
        <v>13030104.4224</v>
      </c>
      <c r="J49" s="18">
        <v>96.33</v>
      </c>
      <c r="K49" s="18">
        <v>135265.28</v>
      </c>
      <c r="L49" s="18">
        <v>13030104.4224</v>
      </c>
    </row>
    <row r="50" ht="25" customHeight="1">
      <c r="A50" s="10" t="s">
        <v>949</v>
      </c>
      <c r="B50" s="10" t="s">
        <v>72</v>
      </c>
      <c r="C50" s="11" t="s">
        <v>950</v>
      </c>
      <c r="D50" s="18">
        <v>75.33</v>
      </c>
      <c r="E50" s="18">
        <v>82546.4696667</v>
      </c>
      <c r="F50" s="18">
        <v>6218225.559992511</v>
      </c>
      <c r="G50" s="18">
        <v>75.33</v>
      </c>
      <c r="H50" s="18">
        <v>82546.470065</v>
      </c>
      <c r="I50" s="18">
        <v>6218225.58999645</v>
      </c>
      <c r="J50" s="18">
        <v>75.33</v>
      </c>
      <c r="K50" s="18">
        <v>82546.470065</v>
      </c>
      <c r="L50" s="18">
        <v>6218225.58999645</v>
      </c>
    </row>
    <row r="51" ht="25" customHeight="1">
      <c r="A51" s="10" t="s">
        <v>584</v>
      </c>
      <c r="B51" s="10" t="s">
        <v>72</v>
      </c>
      <c r="C51" s="11" t="s">
        <v>951</v>
      </c>
      <c r="D51" s="18">
        <v>60.5</v>
      </c>
      <c r="E51" s="18">
        <v>169934.840038</v>
      </c>
      <c r="F51" s="18">
        <v>10281057.822299</v>
      </c>
      <c r="G51" s="18">
        <v>60.5</v>
      </c>
      <c r="H51" s="18">
        <v>169934.84</v>
      </c>
      <c r="I51" s="18">
        <v>10281057.82</v>
      </c>
      <c r="J51" s="18">
        <v>60.5</v>
      </c>
      <c r="K51" s="18">
        <v>169934.84</v>
      </c>
      <c r="L51" s="18">
        <v>10281057.82</v>
      </c>
    </row>
    <row r="52" ht="25" customHeight="1">
      <c r="A52" s="10" t="s">
        <v>586</v>
      </c>
      <c r="B52" s="10" t="s">
        <v>72</v>
      </c>
      <c r="C52" s="11" t="s">
        <v>952</v>
      </c>
      <c r="D52" s="18">
        <v>106.83</v>
      </c>
      <c r="E52" s="18">
        <v>135698.41</v>
      </c>
      <c r="F52" s="18">
        <v>14496661.1403</v>
      </c>
      <c r="G52" s="18">
        <v>106.83</v>
      </c>
      <c r="H52" s="18">
        <v>135698.41</v>
      </c>
      <c r="I52" s="18">
        <v>14496661.1403</v>
      </c>
      <c r="J52" s="18">
        <v>106.83</v>
      </c>
      <c r="K52" s="18">
        <v>135698.41</v>
      </c>
      <c r="L52" s="18">
        <v>14496661.1403</v>
      </c>
    </row>
    <row r="53" ht="25" customHeight="1">
      <c r="A53" s="10" t="s">
        <v>588</v>
      </c>
      <c r="B53" s="10" t="s">
        <v>72</v>
      </c>
      <c r="C53" s="11" t="s">
        <v>953</v>
      </c>
      <c r="D53" s="18">
        <v>24.5</v>
      </c>
      <c r="E53" s="18">
        <v>135265.28</v>
      </c>
      <c r="F53" s="18">
        <v>3313999.36</v>
      </c>
      <c r="G53" s="18">
        <v>24.5</v>
      </c>
      <c r="H53" s="18">
        <v>135265.28</v>
      </c>
      <c r="I53" s="18">
        <v>3313999.36</v>
      </c>
      <c r="J53" s="18">
        <v>24.5</v>
      </c>
      <c r="K53" s="18">
        <v>135265.28</v>
      </c>
      <c r="L53" s="18">
        <v>3313999.36</v>
      </c>
    </row>
    <row r="54" ht="25" customHeight="1">
      <c r="A54" s="10" t="s">
        <v>590</v>
      </c>
      <c r="B54" s="10" t="s">
        <v>72</v>
      </c>
      <c r="C54" s="11" t="s">
        <v>954</v>
      </c>
      <c r="D54" s="18">
        <v>37.5</v>
      </c>
      <c r="E54" s="18">
        <v>169934.84</v>
      </c>
      <c r="F54" s="18">
        <v>6372556.5</v>
      </c>
      <c r="G54" s="18">
        <v>37.5</v>
      </c>
      <c r="H54" s="18">
        <v>169934.84</v>
      </c>
      <c r="I54" s="18">
        <v>6372556.5</v>
      </c>
      <c r="J54" s="18">
        <v>37.5</v>
      </c>
      <c r="K54" s="18">
        <v>169934.84</v>
      </c>
      <c r="L54" s="18">
        <v>6372556.5</v>
      </c>
    </row>
    <row r="55" ht="25" customHeight="1">
      <c r="A55" s="10" t="s">
        <v>592</v>
      </c>
      <c r="B55" s="10" t="s">
        <v>72</v>
      </c>
      <c r="C55" s="11" t="s">
        <v>955</v>
      </c>
      <c r="D55" s="18">
        <v>38.33</v>
      </c>
      <c r="E55" s="18">
        <v>171100.42</v>
      </c>
      <c r="F55" s="18">
        <v>6558279.0986</v>
      </c>
      <c r="G55" s="18">
        <v>38.33</v>
      </c>
      <c r="H55" s="18">
        <v>171100.42</v>
      </c>
      <c r="I55" s="18">
        <v>6558279.0986</v>
      </c>
      <c r="J55" s="18">
        <v>38.33</v>
      </c>
      <c r="K55" s="18">
        <v>171100.42</v>
      </c>
      <c r="L55" s="18">
        <v>6558279.0986</v>
      </c>
    </row>
    <row r="56" ht="25" customHeight="1">
      <c r="A56" s="10" t="s">
        <v>594</v>
      </c>
      <c r="B56" s="10" t="s">
        <v>72</v>
      </c>
      <c r="C56" s="11" t="s">
        <v>956</v>
      </c>
      <c r="D56" s="18">
        <v>65.5</v>
      </c>
      <c r="E56" s="18">
        <v>166446.82</v>
      </c>
      <c r="F56" s="18">
        <v>10902266.71</v>
      </c>
      <c r="G56" s="18">
        <v>65.5</v>
      </c>
      <c r="H56" s="18">
        <v>166446.82</v>
      </c>
      <c r="I56" s="18">
        <v>10902266.71</v>
      </c>
      <c r="J56" s="18">
        <v>65.5</v>
      </c>
      <c r="K56" s="18">
        <v>166446.82</v>
      </c>
      <c r="L56" s="18">
        <v>10902266.71</v>
      </c>
    </row>
    <row r="57" ht="25" customHeight="1">
      <c r="A57" s="10" t="s">
        <v>596</v>
      </c>
      <c r="B57" s="10" t="s">
        <v>72</v>
      </c>
      <c r="C57" s="11" t="s">
        <v>957</v>
      </c>
      <c r="D57" s="18">
        <v>33</v>
      </c>
      <c r="E57" s="18">
        <v>135265.28</v>
      </c>
      <c r="F57" s="18">
        <v>4463754.24</v>
      </c>
      <c r="G57" s="18">
        <v>33</v>
      </c>
      <c r="H57" s="18">
        <v>135265.28</v>
      </c>
      <c r="I57" s="18">
        <v>4463754.24</v>
      </c>
      <c r="J57" s="18">
        <v>33</v>
      </c>
      <c r="K57" s="18">
        <v>135265.28</v>
      </c>
      <c r="L57" s="18">
        <v>4463754.24</v>
      </c>
    </row>
    <row r="58" ht="25" customHeight="1">
      <c r="A58" s="10" t="s">
        <v>958</v>
      </c>
      <c r="B58" s="10" t="s">
        <v>72</v>
      </c>
      <c r="C58" s="11" t="s">
        <v>959</v>
      </c>
      <c r="D58" s="18">
        <v>92.33</v>
      </c>
      <c r="E58" s="18">
        <v>132614.03</v>
      </c>
      <c r="F58" s="18">
        <v>12244253.3899</v>
      </c>
      <c r="G58" s="18">
        <v>92.33</v>
      </c>
      <c r="H58" s="18">
        <v>132614.03</v>
      </c>
      <c r="I58" s="18">
        <v>12244253.3899</v>
      </c>
      <c r="J58" s="18">
        <v>92.33</v>
      </c>
      <c r="K58" s="18">
        <v>132614.03</v>
      </c>
      <c r="L58" s="18">
        <v>12244253.3899</v>
      </c>
    </row>
    <row r="59" ht="25" customHeight="1">
      <c r="A59" s="10" t="s">
        <v>960</v>
      </c>
      <c r="B59" s="10" t="s">
        <v>72</v>
      </c>
      <c r="C59" s="11" t="s">
        <v>961</v>
      </c>
      <c r="D59" s="18">
        <v>49</v>
      </c>
      <c r="E59" s="18">
        <v>135265.28</v>
      </c>
      <c r="F59" s="18">
        <v>6627998.72</v>
      </c>
      <c r="G59" s="18">
        <v>49</v>
      </c>
      <c r="H59" s="18">
        <v>135265.28</v>
      </c>
      <c r="I59" s="18">
        <v>6627998.72</v>
      </c>
      <c r="J59" s="18">
        <v>49</v>
      </c>
      <c r="K59" s="18">
        <v>135265.28</v>
      </c>
      <c r="L59" s="18">
        <v>6627998.72</v>
      </c>
    </row>
    <row r="60" ht="25" customHeight="1">
      <c r="A60" s="10" t="s">
        <v>962</v>
      </c>
      <c r="B60" s="10" t="s">
        <v>72</v>
      </c>
      <c r="C60" s="11" t="s">
        <v>963</v>
      </c>
      <c r="D60" s="18">
        <v>142.33</v>
      </c>
      <c r="E60" s="18">
        <v>162265.59</v>
      </c>
      <c r="F60" s="18">
        <v>23095261.4247</v>
      </c>
      <c r="G60" s="18">
        <v>142.33</v>
      </c>
      <c r="H60" s="18">
        <v>162265.59</v>
      </c>
      <c r="I60" s="18">
        <v>23095261.4247</v>
      </c>
      <c r="J60" s="18">
        <v>142.33</v>
      </c>
      <c r="K60" s="18">
        <v>162265.59</v>
      </c>
      <c r="L60" s="18">
        <v>23095261.4247</v>
      </c>
    </row>
    <row r="61" ht="25" customHeight="1">
      <c r="A61" s="10" t="s">
        <v>964</v>
      </c>
      <c r="B61" s="10" t="s">
        <v>72</v>
      </c>
      <c r="C61" s="11" t="s">
        <v>965</v>
      </c>
      <c r="D61" s="18">
        <v>33.33</v>
      </c>
      <c r="E61" s="18">
        <v>132614.03</v>
      </c>
      <c r="F61" s="18">
        <v>4420025.6199</v>
      </c>
      <c r="G61" s="18">
        <v>33.33</v>
      </c>
      <c r="H61" s="18">
        <v>132614.03</v>
      </c>
      <c r="I61" s="18">
        <v>4420025.6199</v>
      </c>
      <c r="J61" s="18">
        <v>33.33</v>
      </c>
      <c r="K61" s="18">
        <v>132614.03</v>
      </c>
      <c r="L61" s="18">
        <v>4420025.6199</v>
      </c>
    </row>
    <row r="62" ht="25" customHeight="1">
      <c r="A62" s="10" t="s">
        <v>966</v>
      </c>
      <c r="B62" s="10" t="s">
        <v>72</v>
      </c>
      <c r="C62" s="11" t="s">
        <v>967</v>
      </c>
      <c r="D62" s="18">
        <v>73.83</v>
      </c>
      <c r="E62" s="18">
        <v>169934.84037</v>
      </c>
      <c r="F62" s="18">
        <v>12546289.2645171</v>
      </c>
      <c r="G62" s="18">
        <v>73.83</v>
      </c>
      <c r="H62" s="18">
        <v>169934.840037</v>
      </c>
      <c r="I62" s="18">
        <v>12546289.23993171</v>
      </c>
      <c r="J62" s="18">
        <v>73.83</v>
      </c>
      <c r="K62" s="18">
        <v>169934.840037</v>
      </c>
      <c r="L62" s="18">
        <v>12546289.23993171</v>
      </c>
    </row>
    <row r="63" ht="25" customHeight="1">
      <c r="A63" s="10" t="s">
        <v>968</v>
      </c>
      <c r="B63" s="10" t="s">
        <v>72</v>
      </c>
      <c r="C63" s="11" t="s">
        <v>969</v>
      </c>
      <c r="D63" s="18">
        <v>157.67</v>
      </c>
      <c r="E63" s="18">
        <v>132614.03</v>
      </c>
      <c r="F63" s="18">
        <v>20909254.1101</v>
      </c>
      <c r="G63" s="18">
        <v>157.67</v>
      </c>
      <c r="H63" s="18">
        <v>132614.03</v>
      </c>
      <c r="I63" s="18">
        <v>20909254.1101</v>
      </c>
      <c r="J63" s="18">
        <v>157.67</v>
      </c>
      <c r="K63" s="18">
        <v>132614.03</v>
      </c>
      <c r="L63" s="18">
        <v>20909254.1101</v>
      </c>
    </row>
    <row r="64" ht="25" customHeight="1">
      <c r="A64" s="32" t="s">
        <v>542</v>
      </c>
      <c r="B64" s="32"/>
      <c r="C64" s="32"/>
      <c r="D64" s="20" t="s">
        <v>56</v>
      </c>
      <c r="E64" s="20" t="s">
        <v>56</v>
      </c>
      <c r="F64" s="20">
        <f>SUM(F37:F63)</f>
      </c>
      <c r="G64" s="20" t="s">
        <v>56</v>
      </c>
      <c r="H64" s="20" t="s">
        <v>56</v>
      </c>
      <c r="I64" s="20">
        <f>SUM(I37:I63)</f>
      </c>
      <c r="J64" s="20" t="s">
        <v>56</v>
      </c>
      <c r="K64" s="20" t="s">
        <v>56</v>
      </c>
      <c r="L64" s="20">
        <f>SUM(L37:L63)</f>
      </c>
    </row>
    <row r="65" ht="15" customHeight="1">
</row>
    <row r="66" ht="25" customHeight="1">
      <c r="A66" s="6" t="s">
        <v>970</v>
      </c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</row>
    <row r="67" ht="25" customHeight="1">
</row>
    <row r="68" ht="50" customHeight="1">
      <c r="A68" s="10" t="s">
        <v>378</v>
      </c>
      <c r="B68" s="10" t="s">
        <v>46</v>
      </c>
      <c r="C68" s="10" t="s">
        <v>913</v>
      </c>
      <c r="D68" s="10" t="s">
        <v>914</v>
      </c>
      <c r="E68" s="10"/>
      <c r="F68" s="10"/>
      <c r="G68" s="10" t="s">
        <v>915</v>
      </c>
      <c r="H68" s="10"/>
      <c r="I68" s="10"/>
      <c r="J68" s="10" t="s">
        <v>916</v>
      </c>
      <c r="K68" s="10"/>
      <c r="L68" s="10"/>
    </row>
    <row r="69" ht="50" customHeight="1">
      <c r="A69" s="10"/>
      <c r="B69" s="10"/>
      <c r="C69" s="10"/>
      <c r="D69" s="10" t="s">
        <v>917</v>
      </c>
      <c r="E69" s="10" t="s">
        <v>918</v>
      </c>
      <c r="F69" s="10" t="s">
        <v>919</v>
      </c>
      <c r="G69" s="10" t="s">
        <v>917</v>
      </c>
      <c r="H69" s="10" t="s">
        <v>918</v>
      </c>
      <c r="I69" s="10" t="s">
        <v>920</v>
      </c>
      <c r="J69" s="10" t="s">
        <v>917</v>
      </c>
      <c r="K69" s="10" t="s">
        <v>918</v>
      </c>
      <c r="L69" s="10" t="s">
        <v>921</v>
      </c>
    </row>
    <row r="70" ht="25" customHeight="1">
      <c r="A70" s="10" t="s">
        <v>384</v>
      </c>
      <c r="B70" s="10" t="s">
        <v>480</v>
      </c>
      <c r="C70" s="10" t="s">
        <v>481</v>
      </c>
      <c r="D70" s="10" t="s">
        <v>482</v>
      </c>
      <c r="E70" s="10" t="s">
        <v>483</v>
      </c>
      <c r="F70" s="10" t="s">
        <v>484</v>
      </c>
      <c r="G70" s="10" t="s">
        <v>485</v>
      </c>
      <c r="H70" s="10" t="s">
        <v>486</v>
      </c>
      <c r="I70" s="10" t="s">
        <v>578</v>
      </c>
      <c r="J70" s="10" t="s">
        <v>695</v>
      </c>
      <c r="K70" s="10" t="s">
        <v>580</v>
      </c>
      <c r="L70" s="10" t="s">
        <v>582</v>
      </c>
    </row>
    <row r="71">
      <c r="A71" s="10" t="s">
        <v>56</v>
      </c>
      <c r="B71" s="10" t="s">
        <v>56</v>
      </c>
      <c r="C71" s="10" t="s">
        <v>56</v>
      </c>
      <c r="D71" s="10" t="s">
        <v>56</v>
      </c>
      <c r="E71" s="10" t="s">
        <v>56</v>
      </c>
      <c r="F71" s="10" t="s">
        <v>56</v>
      </c>
      <c r="G71" s="10" t="s">
        <v>56</v>
      </c>
      <c r="H71" s="10" t="s">
        <v>56</v>
      </c>
      <c r="I71" s="10" t="s">
        <v>56</v>
      </c>
      <c r="J71" s="10" t="s">
        <v>56</v>
      </c>
      <c r="K71" s="10" t="s">
        <v>56</v>
      </c>
      <c r="L71" s="10" t="s">
        <v>56</v>
      </c>
    </row>
    <row r="72" ht="15" customHeight="1">
</row>
    <row r="73" ht="25" customHeight="1">
      <c r="A73" s="6" t="s">
        <v>971</v>
      </c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</row>
    <row r="74" ht="15" customHeight="1">
</row>
    <row r="75" ht="25" customHeight="1">
      <c r="A75" s="6" t="s">
        <v>972</v>
      </c>
      <c r="B75" s="6"/>
      <c r="C75" s="6"/>
      <c r="D75" s="6"/>
      <c r="E75" s="6"/>
      <c r="F75" s="6"/>
    </row>
    <row r="76" ht="25" customHeight="1">
</row>
    <row r="77" ht="50" customHeight="1">
      <c r="A77" s="10" t="s">
        <v>378</v>
      </c>
      <c r="B77" s="10" t="s">
        <v>46</v>
      </c>
      <c r="C77" s="10" t="s">
        <v>913</v>
      </c>
      <c r="D77" s="10" t="s">
        <v>914</v>
      </c>
      <c r="E77" s="10" t="s">
        <v>915</v>
      </c>
      <c r="F77" s="10" t="s">
        <v>916</v>
      </c>
    </row>
    <row r="78" ht="50" customHeight="1">
      <c r="A78" s="10"/>
      <c r="B78" s="10"/>
      <c r="C78" s="10"/>
      <c r="D78" s="10" t="s">
        <v>973</v>
      </c>
      <c r="E78" s="10" t="s">
        <v>973</v>
      </c>
      <c r="F78" s="10" t="s">
        <v>973</v>
      </c>
    </row>
    <row r="79" ht="25" customHeight="1">
      <c r="A79" s="10" t="s">
        <v>384</v>
      </c>
      <c r="B79" s="10" t="s">
        <v>480</v>
      </c>
      <c r="C79" s="10" t="s">
        <v>481</v>
      </c>
      <c r="D79" s="10" t="s">
        <v>482</v>
      </c>
      <c r="E79" s="10" t="s">
        <v>483</v>
      </c>
      <c r="F79" s="10" t="s">
        <v>484</v>
      </c>
    </row>
    <row r="80">
      <c r="A80" s="10" t="s">
        <v>56</v>
      </c>
      <c r="B80" s="10" t="s">
        <v>56</v>
      </c>
      <c r="C80" s="10" t="s">
        <v>56</v>
      </c>
      <c r="D80" s="10" t="s">
        <v>56</v>
      </c>
      <c r="E80" s="10" t="s">
        <v>56</v>
      </c>
      <c r="F80" s="10" t="s">
        <v>56</v>
      </c>
    </row>
    <row r="81" ht="15" customHeight="1">
</row>
    <row r="82" ht="25" customHeight="1">
      <c r="A82" s="6" t="s">
        <v>974</v>
      </c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</row>
    <row r="83" ht="15" customHeight="1">
</row>
    <row r="84" ht="25" customHeight="1">
      <c r="A84" s="6" t="s">
        <v>975</v>
      </c>
      <c r="B84" s="6"/>
      <c r="C84" s="6"/>
      <c r="D84" s="6"/>
      <c r="E84" s="6"/>
      <c r="F84" s="6"/>
    </row>
    <row r="85" ht="25" customHeight="1">
</row>
    <row r="86" ht="50" customHeight="1">
      <c r="A86" s="10" t="s">
        <v>378</v>
      </c>
      <c r="B86" s="10" t="s">
        <v>46</v>
      </c>
      <c r="C86" s="10" t="s">
        <v>913</v>
      </c>
      <c r="D86" s="10" t="s">
        <v>914</v>
      </c>
      <c r="E86" s="10" t="s">
        <v>915</v>
      </c>
      <c r="F86" s="10" t="s">
        <v>916</v>
      </c>
    </row>
    <row r="87" ht="50" customHeight="1">
      <c r="A87" s="10"/>
      <c r="B87" s="10"/>
      <c r="C87" s="10"/>
      <c r="D87" s="10" t="s">
        <v>973</v>
      </c>
      <c r="E87" s="10" t="s">
        <v>973</v>
      </c>
      <c r="F87" s="10" t="s">
        <v>973</v>
      </c>
    </row>
    <row r="88" ht="25" customHeight="1">
      <c r="A88" s="10" t="s">
        <v>384</v>
      </c>
      <c r="B88" s="10" t="s">
        <v>480</v>
      </c>
      <c r="C88" s="10" t="s">
        <v>481</v>
      </c>
      <c r="D88" s="10" t="s">
        <v>482</v>
      </c>
      <c r="E88" s="10" t="s">
        <v>483</v>
      </c>
      <c r="F88" s="10" t="s">
        <v>484</v>
      </c>
    </row>
    <row r="89" ht="25" customHeight="1">
      <c r="A89" s="10" t="s">
        <v>384</v>
      </c>
      <c r="B89" s="10" t="s">
        <v>87</v>
      </c>
      <c r="C89" s="11" t="s">
        <v>976</v>
      </c>
      <c r="D89" s="18">
        <v>5000000</v>
      </c>
      <c r="E89" s="18">
        <v>5000000</v>
      </c>
      <c r="F89" s="18">
        <v>5000000</v>
      </c>
    </row>
    <row r="90" ht="25" customHeight="1">
      <c r="A90" s="10" t="s">
        <v>480</v>
      </c>
      <c r="B90" s="10" t="s">
        <v>87</v>
      </c>
      <c r="C90" s="11" t="s">
        <v>976</v>
      </c>
      <c r="D90" s="18">
        <v>3500000</v>
      </c>
      <c r="E90" s="18">
        <v>0</v>
      </c>
      <c r="F90" s="18">
        <v>0</v>
      </c>
    </row>
    <row r="91" ht="25" customHeight="1">
      <c r="A91" s="10" t="s">
        <v>481</v>
      </c>
      <c r="B91" s="10" t="s">
        <v>87</v>
      </c>
      <c r="C91" s="11" t="s">
        <v>977</v>
      </c>
      <c r="D91" s="18">
        <v>257687.5</v>
      </c>
      <c r="E91" s="18">
        <v>0</v>
      </c>
      <c r="F91" s="18">
        <v>0</v>
      </c>
    </row>
    <row r="92" ht="25" customHeight="1">
      <c r="A92" s="10" t="s">
        <v>482</v>
      </c>
      <c r="B92" s="10" t="s">
        <v>87</v>
      </c>
      <c r="C92" s="11" t="s">
        <v>978</v>
      </c>
      <c r="D92" s="18">
        <v>8193000</v>
      </c>
      <c r="E92" s="18">
        <v>0</v>
      </c>
      <c r="F92" s="18">
        <v>0</v>
      </c>
    </row>
    <row r="93" ht="25" customHeight="1">
      <c r="A93" s="10" t="s">
        <v>483</v>
      </c>
      <c r="B93" s="10" t="s">
        <v>87</v>
      </c>
      <c r="C93" s="11" t="s">
        <v>979</v>
      </c>
      <c r="D93" s="18">
        <v>1450563.05</v>
      </c>
      <c r="E93" s="18">
        <v>0</v>
      </c>
      <c r="F93" s="18">
        <v>0</v>
      </c>
    </row>
    <row r="94" ht="25" customHeight="1">
      <c r="A94" s="10" t="s">
        <v>484</v>
      </c>
      <c r="B94" s="10" t="s">
        <v>87</v>
      </c>
      <c r="C94" s="11" t="s">
        <v>980</v>
      </c>
      <c r="D94" s="18">
        <v>4765320</v>
      </c>
      <c r="E94" s="18">
        <v>0</v>
      </c>
      <c r="F94" s="18">
        <v>0</v>
      </c>
    </row>
    <row r="95" ht="25" customHeight="1">
      <c r="A95" s="10" t="s">
        <v>485</v>
      </c>
      <c r="B95" s="10" t="s">
        <v>87</v>
      </c>
      <c r="C95" s="11" t="s">
        <v>981</v>
      </c>
      <c r="D95" s="18">
        <v>859320</v>
      </c>
      <c r="E95" s="18">
        <v>0</v>
      </c>
      <c r="F95" s="18">
        <v>0</v>
      </c>
    </row>
    <row r="96" ht="25" customHeight="1">
      <c r="A96" s="10" t="s">
        <v>486</v>
      </c>
      <c r="B96" s="10" t="s">
        <v>87</v>
      </c>
      <c r="C96" s="11" t="s">
        <v>982</v>
      </c>
      <c r="D96" s="18">
        <v>808000</v>
      </c>
      <c r="E96" s="18">
        <v>0</v>
      </c>
      <c r="F96" s="18">
        <v>0</v>
      </c>
    </row>
    <row r="97" ht="25" customHeight="1">
      <c r="A97" s="10" t="s">
        <v>578</v>
      </c>
      <c r="B97" s="10" t="s">
        <v>87</v>
      </c>
      <c r="C97" s="11" t="s">
        <v>983</v>
      </c>
      <c r="D97" s="18">
        <v>7013000</v>
      </c>
      <c r="E97" s="18">
        <v>0</v>
      </c>
      <c r="F97" s="18">
        <v>0</v>
      </c>
    </row>
    <row r="98" ht="25" customHeight="1">
      <c r="A98" s="10" t="s">
        <v>695</v>
      </c>
      <c r="B98" s="10" t="s">
        <v>87</v>
      </c>
      <c r="C98" s="11" t="s">
        <v>984</v>
      </c>
      <c r="D98" s="18">
        <v>7063739.64</v>
      </c>
      <c r="E98" s="18">
        <v>0</v>
      </c>
      <c r="F98" s="18">
        <v>0</v>
      </c>
    </row>
    <row r="99" ht="25" customHeight="1">
      <c r="A99" s="10" t="s">
        <v>580</v>
      </c>
      <c r="B99" s="10" t="s">
        <v>87</v>
      </c>
      <c r="C99" s="11" t="s">
        <v>985</v>
      </c>
      <c r="D99" s="18">
        <v>2403000</v>
      </c>
      <c r="E99" s="18">
        <v>0</v>
      </c>
      <c r="F99" s="18">
        <v>0</v>
      </c>
    </row>
    <row r="100" ht="25" customHeight="1">
      <c r="A100" s="10" t="s">
        <v>582</v>
      </c>
      <c r="B100" s="10" t="s">
        <v>87</v>
      </c>
      <c r="C100" s="11" t="s">
        <v>986</v>
      </c>
      <c r="D100" s="18">
        <v>500000</v>
      </c>
      <c r="E100" s="18">
        <v>0</v>
      </c>
      <c r="F100" s="18">
        <v>0</v>
      </c>
    </row>
    <row r="101" ht="25" customHeight="1">
      <c r="A101" s="10" t="s">
        <v>713</v>
      </c>
      <c r="B101" s="10" t="s">
        <v>87</v>
      </c>
      <c r="C101" s="11" t="s">
        <v>987</v>
      </c>
      <c r="D101" s="18">
        <v>5962780</v>
      </c>
      <c r="E101" s="18">
        <v>0</v>
      </c>
      <c r="F101" s="18">
        <v>0</v>
      </c>
    </row>
    <row r="102" ht="25" customHeight="1">
      <c r="A102" s="10" t="s">
        <v>949</v>
      </c>
      <c r="B102" s="10" t="s">
        <v>87</v>
      </c>
      <c r="C102" s="11" t="s">
        <v>988</v>
      </c>
      <c r="D102" s="18">
        <v>4499999.999998626</v>
      </c>
      <c r="E102" s="18">
        <v>0</v>
      </c>
      <c r="F102" s="18">
        <v>0</v>
      </c>
    </row>
    <row r="103" ht="25" customHeight="1">
      <c r="A103" s="10" t="s">
        <v>584</v>
      </c>
      <c r="B103" s="10" t="s">
        <v>87</v>
      </c>
      <c r="C103" s="11" t="s">
        <v>989</v>
      </c>
      <c r="D103" s="18">
        <v>48000</v>
      </c>
      <c r="E103" s="18">
        <v>0</v>
      </c>
      <c r="F103" s="18">
        <v>0</v>
      </c>
    </row>
    <row r="104" ht="25" customHeight="1">
      <c r="A104" s="10" t="s">
        <v>586</v>
      </c>
      <c r="B104" s="10" t="s">
        <v>87</v>
      </c>
      <c r="C104" s="11" t="s">
        <v>990</v>
      </c>
      <c r="D104" s="18">
        <v>2500000</v>
      </c>
      <c r="E104" s="18">
        <v>0</v>
      </c>
      <c r="F104" s="18">
        <v>0</v>
      </c>
    </row>
    <row r="105" ht="25" customHeight="1">
      <c r="A105" s="10" t="s">
        <v>588</v>
      </c>
      <c r="B105" s="10" t="s">
        <v>87</v>
      </c>
      <c r="C105" s="11" t="s">
        <v>991</v>
      </c>
      <c r="D105" s="18">
        <v>364560</v>
      </c>
      <c r="E105" s="18">
        <v>0</v>
      </c>
      <c r="F105" s="18">
        <v>0</v>
      </c>
    </row>
    <row r="106" ht="25" customHeight="1">
      <c r="A106" s="10" t="s">
        <v>590</v>
      </c>
      <c r="B106" s="10" t="s">
        <v>87</v>
      </c>
      <c r="C106" s="11" t="s">
        <v>992</v>
      </c>
      <c r="D106" s="18">
        <v>16000</v>
      </c>
      <c r="E106" s="18">
        <v>0</v>
      </c>
      <c r="F106" s="18">
        <v>0</v>
      </c>
    </row>
    <row r="107" ht="25" customHeight="1">
      <c r="A107" s="10" t="s">
        <v>592</v>
      </c>
      <c r="B107" s="10" t="s">
        <v>87</v>
      </c>
      <c r="C107" s="11" t="s">
        <v>993</v>
      </c>
      <c r="D107" s="18">
        <v>481740</v>
      </c>
      <c r="E107" s="18">
        <v>0</v>
      </c>
      <c r="F107" s="18">
        <v>0</v>
      </c>
    </row>
    <row r="108" ht="25" customHeight="1">
      <c r="A108" s="10" t="s">
        <v>594</v>
      </c>
      <c r="B108" s="10" t="s">
        <v>87</v>
      </c>
      <c r="C108" s="11" t="s">
        <v>994</v>
      </c>
      <c r="D108" s="18">
        <v>26040</v>
      </c>
      <c r="E108" s="18">
        <v>0</v>
      </c>
      <c r="F108" s="18">
        <v>0</v>
      </c>
    </row>
    <row r="109" ht="25" customHeight="1">
      <c r="A109" s="10" t="s">
        <v>596</v>
      </c>
      <c r="B109" s="10" t="s">
        <v>87</v>
      </c>
      <c r="C109" s="11" t="s">
        <v>995</v>
      </c>
      <c r="D109" s="18">
        <v>520818</v>
      </c>
      <c r="E109" s="18">
        <v>0</v>
      </c>
      <c r="F109" s="18">
        <v>0</v>
      </c>
    </row>
    <row r="110" ht="25" customHeight="1">
      <c r="A110" s="32" t="s">
        <v>542</v>
      </c>
      <c r="B110" s="32"/>
      <c r="C110" s="32"/>
      <c r="D110" s="20">
        <f>SUM(D89:D109)</f>
      </c>
      <c r="E110" s="20">
        <f>SUM(E89:E109)</f>
      </c>
      <c r="F110" s="20">
        <f>SUM(F89:F109)</f>
      </c>
    </row>
    <row r="111" ht="15" customHeight="1">
</row>
    <row r="112" ht="25" customHeight="1">
      <c r="A112" s="6" t="s">
        <v>996</v>
      </c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</row>
    <row r="113" ht="15" customHeight="1">
</row>
    <row r="114" ht="25" customHeight="1">
      <c r="A114" s="6" t="s">
        <v>997</v>
      </c>
      <c r="B114" s="6"/>
      <c r="C114" s="6"/>
      <c r="D114" s="6"/>
      <c r="E114" s="6"/>
      <c r="F114" s="6"/>
    </row>
    <row r="115" ht="25" customHeight="1">
</row>
    <row r="116" ht="50" customHeight="1">
      <c r="A116" s="10" t="s">
        <v>378</v>
      </c>
      <c r="B116" s="10" t="s">
        <v>46</v>
      </c>
      <c r="C116" s="10" t="s">
        <v>913</v>
      </c>
      <c r="D116" s="10" t="s">
        <v>914</v>
      </c>
      <c r="E116" s="10" t="s">
        <v>915</v>
      </c>
      <c r="F116" s="10" t="s">
        <v>916</v>
      </c>
    </row>
    <row r="117" ht="50" customHeight="1">
      <c r="A117" s="10"/>
      <c r="B117" s="10"/>
      <c r="C117" s="10"/>
      <c r="D117" s="10" t="s">
        <v>973</v>
      </c>
      <c r="E117" s="10" t="s">
        <v>973</v>
      </c>
      <c r="F117" s="10" t="s">
        <v>973</v>
      </c>
    </row>
    <row r="118" ht="25" customHeight="1">
      <c r="A118" s="10" t="s">
        <v>384</v>
      </c>
      <c r="B118" s="10" t="s">
        <v>480</v>
      </c>
      <c r="C118" s="10" t="s">
        <v>481</v>
      </c>
      <c r="D118" s="10" t="s">
        <v>482</v>
      </c>
      <c r="E118" s="10" t="s">
        <v>483</v>
      </c>
      <c r="F118" s="10" t="s">
        <v>484</v>
      </c>
    </row>
    <row r="119">
      <c r="A119" s="10" t="s">
        <v>56</v>
      </c>
      <c r="B119" s="10" t="s">
        <v>56</v>
      </c>
      <c r="C119" s="10" t="s">
        <v>56</v>
      </c>
      <c r="D119" s="10" t="s">
        <v>56</v>
      </c>
      <c r="E119" s="10" t="s">
        <v>56</v>
      </c>
      <c r="F119" s="10" t="s">
        <v>56</v>
      </c>
    </row>
    <row r="120" ht="15" customHeight="1">
</row>
    <row r="121" ht="25" customHeight="1">
      <c r="A121" s="6" t="s">
        <v>998</v>
      </c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</row>
    <row r="122" ht="25" customHeight="1">
</row>
    <row r="123" ht="50" customHeight="1">
      <c r="A123" s="10" t="s">
        <v>378</v>
      </c>
      <c r="B123" s="10" t="s">
        <v>46</v>
      </c>
      <c r="C123" s="10" t="s">
        <v>913</v>
      </c>
      <c r="D123" s="10" t="s">
        <v>914</v>
      </c>
      <c r="E123" s="10"/>
      <c r="F123" s="10"/>
      <c r="G123" s="10" t="s">
        <v>915</v>
      </c>
      <c r="H123" s="10"/>
      <c r="I123" s="10"/>
      <c r="J123" s="10" t="s">
        <v>916</v>
      </c>
      <c r="K123" s="10"/>
      <c r="L123" s="10"/>
    </row>
    <row r="124" ht="50" customHeight="1">
      <c r="A124" s="10"/>
      <c r="B124" s="10"/>
      <c r="C124" s="10"/>
      <c r="D124" s="10" t="s">
        <v>999</v>
      </c>
      <c r="E124" s="10" t="s">
        <v>1000</v>
      </c>
      <c r="F124" s="10" t="s">
        <v>1001</v>
      </c>
      <c r="G124" s="10" t="s">
        <v>999</v>
      </c>
      <c r="H124" s="10" t="s">
        <v>1000</v>
      </c>
      <c r="I124" s="10" t="s">
        <v>1002</v>
      </c>
      <c r="J124" s="10" t="s">
        <v>999</v>
      </c>
      <c r="K124" s="10" t="s">
        <v>1000</v>
      </c>
      <c r="L124" s="10" t="s">
        <v>1003</v>
      </c>
    </row>
    <row r="125" ht="25" customHeight="1">
      <c r="A125" s="10" t="s">
        <v>384</v>
      </c>
      <c r="B125" s="10" t="s">
        <v>480</v>
      </c>
      <c r="C125" s="10" t="s">
        <v>481</v>
      </c>
      <c r="D125" s="10" t="s">
        <v>482</v>
      </c>
      <c r="E125" s="10" t="s">
        <v>483</v>
      </c>
      <c r="F125" s="10" t="s">
        <v>484</v>
      </c>
      <c r="G125" s="10" t="s">
        <v>485</v>
      </c>
      <c r="H125" s="10" t="s">
        <v>486</v>
      </c>
      <c r="I125" s="10" t="s">
        <v>578</v>
      </c>
      <c r="J125" s="10" t="s">
        <v>695</v>
      </c>
      <c r="K125" s="10" t="s">
        <v>580</v>
      </c>
      <c r="L125" s="10" t="s">
        <v>582</v>
      </c>
    </row>
    <row r="126">
      <c r="A126" s="10" t="s">
        <v>56</v>
      </c>
      <c r="B126" s="10" t="s">
        <v>56</v>
      </c>
      <c r="C126" s="10" t="s">
        <v>56</v>
      </c>
      <c r="D126" s="10" t="s">
        <v>56</v>
      </c>
      <c r="E126" s="10" t="s">
        <v>56</v>
      </c>
      <c r="F126" s="10" t="s">
        <v>56</v>
      </c>
      <c r="G126" s="10" t="s">
        <v>56</v>
      </c>
      <c r="H126" s="10" t="s">
        <v>56</v>
      </c>
      <c r="I126" s="10" t="s">
        <v>56</v>
      </c>
      <c r="J126" s="10" t="s">
        <v>56</v>
      </c>
      <c r="K126" s="10" t="s">
        <v>56</v>
      </c>
      <c r="L126" s="10" t="s">
        <v>56</v>
      </c>
    </row>
  </sheetData>
  <sheetProtection password="9193" sheet="1" objects="1" scenarios="1"/>
  <mergeCells>
    <mergeCell ref="A2:M2"/>
    <mergeCell ref="A4:L4"/>
    <mergeCell ref="A6:A7"/>
    <mergeCell ref="B6:B7"/>
    <mergeCell ref="C6:C7"/>
    <mergeCell ref="D6:F6"/>
    <mergeCell ref="G6:I6"/>
    <mergeCell ref="J6:L6"/>
    <mergeCell ref="A11:M11"/>
    <mergeCell ref="A13:L13"/>
    <mergeCell ref="A15:A16"/>
    <mergeCell ref="B15:B16"/>
    <mergeCell ref="C15:C16"/>
    <mergeCell ref="D15:F15"/>
    <mergeCell ref="G15:I15"/>
    <mergeCell ref="J15:L15"/>
    <mergeCell ref="A30:C30"/>
    <mergeCell ref="A32:L32"/>
    <mergeCell ref="A34:A35"/>
    <mergeCell ref="B34:B35"/>
    <mergeCell ref="C34:C35"/>
    <mergeCell ref="D34:F34"/>
    <mergeCell ref="G34:I34"/>
    <mergeCell ref="J34:L34"/>
    <mergeCell ref="A64:C64"/>
    <mergeCell ref="A66:L66"/>
    <mergeCell ref="A68:A69"/>
    <mergeCell ref="B68:B69"/>
    <mergeCell ref="C68:C69"/>
    <mergeCell ref="D68:F68"/>
    <mergeCell ref="G68:I68"/>
    <mergeCell ref="J68:L68"/>
    <mergeCell ref="A73:M73"/>
    <mergeCell ref="A75:F75"/>
    <mergeCell ref="A77:A78"/>
    <mergeCell ref="B77:B78"/>
    <mergeCell ref="C77:C78"/>
    <mergeCell ref="A82:M82"/>
    <mergeCell ref="A84:F84"/>
    <mergeCell ref="A86:A87"/>
    <mergeCell ref="B86:B87"/>
    <mergeCell ref="C86:C87"/>
    <mergeCell ref="A110:C110"/>
    <mergeCell ref="A112:M112"/>
    <mergeCell ref="A114:F114"/>
    <mergeCell ref="A116:A117"/>
    <mergeCell ref="B116:B117"/>
    <mergeCell ref="C116:C117"/>
    <mergeCell ref="A121:L121"/>
    <mergeCell ref="A123:A124"/>
    <mergeCell ref="B123:B124"/>
    <mergeCell ref="C123:C124"/>
    <mergeCell ref="D123:F123"/>
    <mergeCell ref="G123:I123"/>
    <mergeCell ref="J123:L123"/>
  </mergeCells>
  <phoneticPr fontId="0" type="noConversion"/>
  <pageMargins left="0.4" right="0.4" top="0.4" bottom="0.4" header="0.1" footer="0.1"/>
  <pageSetup paperSize="9" fitToHeight="0" orientation="landscape" verticalDpi="0" r:id="rId9"/>
  <headerFooter>
    <oddHeader>&amp;R&amp;R&amp;"Verdana,полужирный" &amp;12 &amp;K00-00924787.MO3.367083</oddHeader>
    <oddFooter>&amp;L&amp;L&amp;"Verdana,Полужирный"&amp;K000000&amp;L&amp;"Verdana,Полужирный"&amp;K00-014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workbookViewId="0">
      <selection sqref="A1:A1"/>
    </sheetView>
  </sheetViews>
  <sheetFormatPr defaultRowHeight="10.5"/>
  <cols>
    <col min="1" max="1" width="57.30" customWidth="1"/>
    <col min="2" max="2" width="9.55" customWidth="1"/>
    <col min="3" max="3" width="15.28" customWidth="1"/>
    <col min="4" max="16" width="22.92" customWidth="1"/>
  </cols>
  <sheetData>
    <row r="1" ht="15" customHeight="1">
</row>
    <row r="2" ht="25" customHeight="1">
      <c r="A2" s="1" t="s">
        <v>1004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ht="15" customHeight="1">
</row>
    <row r="4" ht="25" customHeight="1">
      <c r="A4" s="10" t="s">
        <v>44</v>
      </c>
      <c r="B4" s="10" t="s">
        <v>45</v>
      </c>
      <c r="C4" s="10" t="s">
        <v>46</v>
      </c>
      <c r="D4" s="10" t="s">
        <v>1005</v>
      </c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</row>
    <row r="5" ht="25" customHeight="1">
      <c r="A5" s="10"/>
      <c r="B5" s="10"/>
      <c r="C5" s="10"/>
      <c r="D5" s="10" t="s">
        <v>1006</v>
      </c>
      <c r="E5" s="10"/>
      <c r="F5" s="10"/>
      <c r="G5" s="10"/>
      <c r="H5" s="10"/>
      <c r="I5" s="10"/>
      <c r="J5" s="10"/>
      <c r="K5" s="10"/>
      <c r="L5" s="10"/>
      <c r="M5" s="10"/>
      <c r="N5" s="10"/>
      <c r="O5" s="10" t="s">
        <v>1007</v>
      </c>
      <c r="P5" s="10"/>
    </row>
    <row r="6" ht="25" customHeight="1">
      <c r="A6" s="10"/>
      <c r="B6" s="10"/>
      <c r="C6" s="10"/>
      <c r="D6" s="10" t="s">
        <v>475</v>
      </c>
      <c r="E6" s="10" t="s">
        <v>476</v>
      </c>
      <c r="F6" s="10"/>
      <c r="G6" s="10"/>
      <c r="H6" s="10"/>
      <c r="I6" s="10"/>
      <c r="J6" s="10"/>
      <c r="K6" s="10"/>
      <c r="L6" s="10"/>
      <c r="M6" s="10"/>
      <c r="N6" s="10"/>
      <c r="O6" s="10" t="s">
        <v>1008</v>
      </c>
      <c r="P6" s="10" t="s">
        <v>1009</v>
      </c>
    </row>
    <row r="7" ht="70" customHeight="1">
      <c r="A7" s="10"/>
      <c r="B7" s="10"/>
      <c r="C7" s="10"/>
      <c r="D7" s="10"/>
      <c r="E7" s="10" t="s">
        <v>1010</v>
      </c>
      <c r="F7" s="10"/>
      <c r="G7" s="10" t="s">
        <v>1011</v>
      </c>
      <c r="H7" s="10"/>
      <c r="I7" s="10" t="s">
        <v>1012</v>
      </c>
      <c r="J7" s="10" t="s">
        <v>1013</v>
      </c>
      <c r="K7" s="10"/>
      <c r="L7" s="10" t="s">
        <v>1014</v>
      </c>
      <c r="M7" s="10"/>
      <c r="N7" s="10"/>
      <c r="O7" s="10" t="s">
        <v>475</v>
      </c>
      <c r="P7" s="10" t="s">
        <v>475</v>
      </c>
    </row>
    <row r="8" ht="40" customHeight="1">
      <c r="A8" s="10"/>
      <c r="B8" s="10"/>
      <c r="C8" s="10"/>
      <c r="D8" s="10"/>
      <c r="E8" s="10" t="s">
        <v>475</v>
      </c>
      <c r="F8" s="10" t="s">
        <v>1015</v>
      </c>
      <c r="G8" s="10" t="s">
        <v>475</v>
      </c>
      <c r="H8" s="10" t="s">
        <v>1015</v>
      </c>
      <c r="I8" s="10"/>
      <c r="J8" s="10" t="s">
        <v>475</v>
      </c>
      <c r="K8" s="10" t="s">
        <v>1015</v>
      </c>
      <c r="L8" s="10" t="s">
        <v>475</v>
      </c>
      <c r="M8" s="10" t="s">
        <v>1016</v>
      </c>
      <c r="N8" s="10" t="s">
        <v>1015</v>
      </c>
      <c r="O8" s="10"/>
      <c r="P8" s="10"/>
    </row>
    <row r="9" ht="20" customHeight="1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>
        <v>10</v>
      </c>
      <c r="K9" s="10">
        <v>11</v>
      </c>
      <c r="L9" s="10">
        <v>12</v>
      </c>
      <c r="M9" s="10">
        <v>13</v>
      </c>
      <c r="N9" s="10">
        <v>14</v>
      </c>
      <c r="O9" s="10">
        <v>15</v>
      </c>
      <c r="P9" s="10">
        <v>16</v>
      </c>
    </row>
    <row r="10" ht="25" customHeight="1">
      <c r="A10" s="11" t="s">
        <v>53</v>
      </c>
      <c r="B10" s="10" t="s">
        <v>54</v>
      </c>
      <c r="C10" s="10" t="s">
        <v>55</v>
      </c>
      <c r="D10" s="18">
        <v>33402836.64</v>
      </c>
      <c r="E10" s="18">
        <v>10083641.4</v>
      </c>
      <c r="F10" s="18" t="s">
        <v>56</v>
      </c>
      <c r="G10" s="18">
        <v>22771833.28</v>
      </c>
      <c r="H10" s="18" t="s">
        <v>56</v>
      </c>
      <c r="I10" s="18" t="s">
        <v>56</v>
      </c>
      <c r="J10" s="18" t="s">
        <v>56</v>
      </c>
      <c r="K10" s="18" t="s">
        <v>56</v>
      </c>
      <c r="L10" s="18">
        <v>547361.96</v>
      </c>
      <c r="M10" s="18" t="s">
        <v>56</v>
      </c>
      <c r="N10" s="18" t="s">
        <v>56</v>
      </c>
      <c r="O10" s="18">
        <v>0</v>
      </c>
      <c r="P10" s="18">
        <v>0</v>
      </c>
    </row>
    <row r="11" ht="25" customHeight="1">
      <c r="A11" s="11" t="s">
        <v>57</v>
      </c>
      <c r="B11" s="10" t="s">
        <v>58</v>
      </c>
      <c r="C11" s="10" t="s">
        <v>55</v>
      </c>
      <c r="D11" s="18">
        <v>0</v>
      </c>
      <c r="E11" s="18">
        <v>0</v>
      </c>
      <c r="F11" s="18" t="s">
        <v>56</v>
      </c>
      <c r="G11" s="18">
        <v>0</v>
      </c>
      <c r="H11" s="18" t="s">
        <v>56</v>
      </c>
      <c r="I11" s="18" t="s">
        <v>56</v>
      </c>
      <c r="J11" s="18" t="s">
        <v>56</v>
      </c>
      <c r="K11" s="18" t="s">
        <v>56</v>
      </c>
      <c r="L11" s="18">
        <v>0</v>
      </c>
      <c r="M11" s="18" t="s">
        <v>56</v>
      </c>
      <c r="N11" s="18" t="s">
        <v>56</v>
      </c>
      <c r="O11" s="18">
        <v>0</v>
      </c>
      <c r="P11" s="18">
        <v>0</v>
      </c>
    </row>
    <row r="12" ht="25" customHeight="1">
      <c r="A12" s="11" t="s">
        <v>59</v>
      </c>
      <c r="B12" s="10" t="s">
        <v>60</v>
      </c>
      <c r="C12" s="10"/>
      <c r="D12" s="18">
        <v>438418397.19</v>
      </c>
      <c r="E12" s="18">
        <v>287024829</v>
      </c>
      <c r="F12" s="18" t="s">
        <v>56</v>
      </c>
      <c r="G12" s="18">
        <v>47669568.19</v>
      </c>
      <c r="H12" s="18" t="s">
        <v>56</v>
      </c>
      <c r="I12" s="18" t="s">
        <v>56</v>
      </c>
      <c r="J12" s="18" t="s">
        <v>56</v>
      </c>
      <c r="K12" s="18" t="s">
        <v>56</v>
      </c>
      <c r="L12" s="18">
        <v>103724000</v>
      </c>
      <c r="M12" s="18" t="s">
        <v>56</v>
      </c>
      <c r="N12" s="18" t="s">
        <v>56</v>
      </c>
      <c r="O12" s="18">
        <v>384074829</v>
      </c>
      <c r="P12" s="18">
        <v>384074829</v>
      </c>
    </row>
    <row r="13" ht="38" customHeight="1">
      <c r="A13" s="11" t="s">
        <v>61</v>
      </c>
      <c r="B13" s="10" t="s">
        <v>62</v>
      </c>
      <c r="C13" s="10" t="s">
        <v>63</v>
      </c>
      <c r="D13" s="18">
        <v>0</v>
      </c>
      <c r="E13" s="18" t="s">
        <v>56</v>
      </c>
      <c r="F13" s="18" t="s">
        <v>56</v>
      </c>
      <c r="G13" s="18" t="s">
        <v>56</v>
      </c>
      <c r="H13" s="18" t="s">
        <v>56</v>
      </c>
      <c r="I13" s="18" t="s">
        <v>56</v>
      </c>
      <c r="J13" s="18" t="s">
        <v>56</v>
      </c>
      <c r="K13" s="18" t="s">
        <v>56</v>
      </c>
      <c r="L13" s="18" t="s">
        <v>56</v>
      </c>
      <c r="M13" s="18" t="s">
        <v>56</v>
      </c>
      <c r="N13" s="18" t="s">
        <v>56</v>
      </c>
      <c r="O13" s="18">
        <v>0</v>
      </c>
      <c r="P13" s="18">
        <v>0</v>
      </c>
    </row>
    <row r="14" ht="25" customHeight="1">
      <c r="A14" s="11" t="s">
        <v>64</v>
      </c>
      <c r="B14" s="10" t="s">
        <v>65</v>
      </c>
      <c r="C14" s="10" t="s">
        <v>63</v>
      </c>
      <c r="D14" s="18">
        <v>0</v>
      </c>
      <c r="E14" s="18" t="s">
        <v>56</v>
      </c>
      <c r="F14" s="18" t="s">
        <v>56</v>
      </c>
      <c r="G14" s="18" t="s">
        <v>56</v>
      </c>
      <c r="H14" s="18" t="s">
        <v>56</v>
      </c>
      <c r="I14" s="18" t="s">
        <v>56</v>
      </c>
      <c r="J14" s="18" t="s">
        <v>56</v>
      </c>
      <c r="K14" s="18" t="s">
        <v>56</v>
      </c>
      <c r="L14" s="18" t="s">
        <v>56</v>
      </c>
      <c r="M14" s="18" t="s">
        <v>56</v>
      </c>
      <c r="N14" s="18" t="s">
        <v>56</v>
      </c>
      <c r="O14" s="18">
        <v>0</v>
      </c>
      <c r="P14" s="18">
        <v>0</v>
      </c>
    </row>
    <row r="15" ht="25" customHeight="1">
      <c r="A15" s="11" t="s">
        <v>67</v>
      </c>
      <c r="B15" s="10" t="s">
        <v>68</v>
      </c>
      <c r="C15" s="10" t="s">
        <v>63</v>
      </c>
      <c r="D15" s="18">
        <v>0</v>
      </c>
      <c r="E15" s="18" t="s">
        <v>56</v>
      </c>
      <c r="F15" s="18" t="s">
        <v>56</v>
      </c>
      <c r="G15" s="18" t="s">
        <v>56</v>
      </c>
      <c r="H15" s="18" t="s">
        <v>56</v>
      </c>
      <c r="I15" s="18" t="s">
        <v>56</v>
      </c>
      <c r="J15" s="18" t="s">
        <v>56</v>
      </c>
      <c r="K15" s="18" t="s">
        <v>56</v>
      </c>
      <c r="L15" s="18" t="s">
        <v>56</v>
      </c>
      <c r="M15" s="18" t="s">
        <v>56</v>
      </c>
      <c r="N15" s="18" t="s">
        <v>56</v>
      </c>
      <c r="O15" s="18">
        <v>0</v>
      </c>
      <c r="P15" s="18">
        <v>0</v>
      </c>
    </row>
    <row r="16" ht="50" customHeight="1">
      <c r="A16" s="11" t="s">
        <v>70</v>
      </c>
      <c r="B16" s="10" t="s">
        <v>71</v>
      </c>
      <c r="C16" s="10" t="s">
        <v>72</v>
      </c>
      <c r="D16" s="18">
        <v>382184829</v>
      </c>
      <c r="E16" s="18">
        <v>287024829</v>
      </c>
      <c r="F16" s="18" t="s">
        <v>56</v>
      </c>
      <c r="G16" s="18" t="s">
        <v>56</v>
      </c>
      <c r="H16" s="18" t="s">
        <v>56</v>
      </c>
      <c r="I16" s="18" t="s">
        <v>56</v>
      </c>
      <c r="J16" s="18" t="s">
        <v>56</v>
      </c>
      <c r="K16" s="18" t="s">
        <v>56</v>
      </c>
      <c r="L16" s="18">
        <v>95160000</v>
      </c>
      <c r="M16" s="18" t="s">
        <v>56</v>
      </c>
      <c r="N16" s="18" t="s">
        <v>56</v>
      </c>
      <c r="O16" s="18">
        <v>379074829</v>
      </c>
      <c r="P16" s="18">
        <v>379074829</v>
      </c>
    </row>
    <row r="17" ht="88" customHeight="1">
      <c r="A17" s="11" t="s">
        <v>73</v>
      </c>
      <c r="B17" s="10" t="s">
        <v>74</v>
      </c>
      <c r="C17" s="10" t="s">
        <v>72</v>
      </c>
      <c r="D17" s="18">
        <v>287024829</v>
      </c>
      <c r="E17" s="18">
        <v>287024829</v>
      </c>
      <c r="F17" s="18" t="s">
        <v>56</v>
      </c>
      <c r="G17" s="18" t="s">
        <v>56</v>
      </c>
      <c r="H17" s="18" t="s">
        <v>56</v>
      </c>
      <c r="I17" s="18" t="s">
        <v>56</v>
      </c>
      <c r="J17" s="18" t="s">
        <v>56</v>
      </c>
      <c r="K17" s="18" t="s">
        <v>56</v>
      </c>
      <c r="L17" s="18" t="s">
        <v>56</v>
      </c>
      <c r="M17" s="18" t="s">
        <v>56</v>
      </c>
      <c r="N17" s="18" t="s">
        <v>56</v>
      </c>
      <c r="O17" s="18">
        <v>287024829</v>
      </c>
      <c r="P17" s="18">
        <v>287024829</v>
      </c>
    </row>
    <row r="18" ht="50" customHeight="1">
      <c r="A18" s="11" t="s">
        <v>76</v>
      </c>
      <c r="B18" s="10" t="s">
        <v>77</v>
      </c>
      <c r="C18" s="10" t="s">
        <v>72</v>
      </c>
      <c r="D18" s="18">
        <v>0</v>
      </c>
      <c r="E18" s="18" t="s">
        <v>56</v>
      </c>
      <c r="F18" s="18" t="s">
        <v>56</v>
      </c>
      <c r="G18" s="18" t="s">
        <v>56</v>
      </c>
      <c r="H18" s="18" t="s">
        <v>56</v>
      </c>
      <c r="I18" s="18" t="s">
        <v>56</v>
      </c>
      <c r="J18" s="18" t="s">
        <v>56</v>
      </c>
      <c r="K18" s="18" t="s">
        <v>56</v>
      </c>
      <c r="L18" s="18" t="s">
        <v>56</v>
      </c>
      <c r="M18" s="18" t="s">
        <v>56</v>
      </c>
      <c r="N18" s="18" t="s">
        <v>56</v>
      </c>
      <c r="O18" s="18">
        <v>0</v>
      </c>
      <c r="P18" s="18">
        <v>0</v>
      </c>
    </row>
    <row r="19" ht="50" customHeight="1">
      <c r="A19" s="11" t="s">
        <v>79</v>
      </c>
      <c r="B19" s="10" t="s">
        <v>80</v>
      </c>
      <c r="C19" s="10" t="s">
        <v>81</v>
      </c>
      <c r="D19" s="18">
        <v>0</v>
      </c>
      <c r="E19" s="18" t="s">
        <v>56</v>
      </c>
      <c r="F19" s="18" t="s">
        <v>56</v>
      </c>
      <c r="G19" s="18" t="s">
        <v>56</v>
      </c>
      <c r="H19" s="18" t="s">
        <v>56</v>
      </c>
      <c r="I19" s="18" t="s">
        <v>56</v>
      </c>
      <c r="J19" s="18" t="s">
        <v>56</v>
      </c>
      <c r="K19" s="18" t="s">
        <v>56</v>
      </c>
      <c r="L19" s="18" t="s">
        <v>56</v>
      </c>
      <c r="M19" s="18" t="s">
        <v>56</v>
      </c>
      <c r="N19" s="18" t="s">
        <v>56</v>
      </c>
      <c r="O19" s="18">
        <v>0</v>
      </c>
      <c r="P19" s="18">
        <v>0</v>
      </c>
    </row>
    <row r="20" ht="38" customHeight="1">
      <c r="A20" s="11" t="s">
        <v>82</v>
      </c>
      <c r="B20" s="10" t="s">
        <v>83</v>
      </c>
      <c r="C20" s="10" t="s">
        <v>81</v>
      </c>
      <c r="D20" s="18">
        <v>0</v>
      </c>
      <c r="E20" s="18" t="s">
        <v>56</v>
      </c>
      <c r="F20" s="18" t="s">
        <v>56</v>
      </c>
      <c r="G20" s="18" t="s">
        <v>56</v>
      </c>
      <c r="H20" s="18" t="s">
        <v>56</v>
      </c>
      <c r="I20" s="18" t="s">
        <v>56</v>
      </c>
      <c r="J20" s="18" t="s">
        <v>56</v>
      </c>
      <c r="K20" s="18" t="s">
        <v>56</v>
      </c>
      <c r="L20" s="18" t="s">
        <v>56</v>
      </c>
      <c r="M20" s="18" t="s">
        <v>56</v>
      </c>
      <c r="N20" s="18" t="s">
        <v>56</v>
      </c>
      <c r="O20" s="18">
        <v>0</v>
      </c>
      <c r="P20" s="18">
        <v>0</v>
      </c>
    </row>
    <row r="21" ht="25" customHeight="1">
      <c r="A21" s="11" t="s">
        <v>85</v>
      </c>
      <c r="B21" s="10" t="s">
        <v>86</v>
      </c>
      <c r="C21" s="10" t="s">
        <v>87</v>
      </c>
      <c r="D21" s="18">
        <v>56233568.19</v>
      </c>
      <c r="E21" s="18" t="s">
        <v>56</v>
      </c>
      <c r="F21" s="18" t="s">
        <v>56</v>
      </c>
      <c r="G21" s="18">
        <v>47669568.19</v>
      </c>
      <c r="H21" s="18" t="s">
        <v>56</v>
      </c>
      <c r="I21" s="18" t="s">
        <v>56</v>
      </c>
      <c r="J21" s="18" t="s">
        <v>56</v>
      </c>
      <c r="K21" s="18" t="s">
        <v>56</v>
      </c>
      <c r="L21" s="18">
        <v>8564000</v>
      </c>
      <c r="M21" s="18" t="s">
        <v>56</v>
      </c>
      <c r="N21" s="18" t="s">
        <v>56</v>
      </c>
      <c r="O21" s="18">
        <v>5000000</v>
      </c>
      <c r="P21" s="18">
        <v>5000000</v>
      </c>
    </row>
    <row r="22" ht="38" customHeight="1">
      <c r="A22" s="11" t="s">
        <v>88</v>
      </c>
      <c r="B22" s="10" t="s">
        <v>89</v>
      </c>
      <c r="C22" s="10" t="s">
        <v>87</v>
      </c>
      <c r="D22" s="18">
        <v>47669568.19</v>
      </c>
      <c r="E22" s="18" t="s">
        <v>56</v>
      </c>
      <c r="F22" s="18" t="s">
        <v>56</v>
      </c>
      <c r="G22" s="18">
        <v>47669568.19</v>
      </c>
      <c r="H22" s="18" t="s">
        <v>56</v>
      </c>
      <c r="I22" s="18" t="s">
        <v>56</v>
      </c>
      <c r="J22" s="18" t="s">
        <v>56</v>
      </c>
      <c r="K22" s="18" t="s">
        <v>56</v>
      </c>
      <c r="L22" s="18" t="s">
        <v>56</v>
      </c>
      <c r="M22" s="18" t="s">
        <v>56</v>
      </c>
      <c r="N22" s="18" t="s">
        <v>56</v>
      </c>
      <c r="O22" s="18">
        <v>0</v>
      </c>
      <c r="P22" s="18">
        <v>0</v>
      </c>
    </row>
    <row r="23" ht="25" customHeight="1">
      <c r="A23" s="11" t="s">
        <v>90</v>
      </c>
      <c r="B23" s="10" t="s">
        <v>91</v>
      </c>
      <c r="C23" s="10" t="s">
        <v>87</v>
      </c>
      <c r="D23" s="18">
        <v>0</v>
      </c>
      <c r="E23" s="18" t="s">
        <v>56</v>
      </c>
      <c r="F23" s="18" t="s">
        <v>56</v>
      </c>
      <c r="G23" s="18" t="s">
        <v>56</v>
      </c>
      <c r="H23" s="18" t="s">
        <v>56</v>
      </c>
      <c r="I23" s="18" t="s">
        <v>56</v>
      </c>
      <c r="J23" s="18" t="s">
        <v>56</v>
      </c>
      <c r="K23" s="18" t="s">
        <v>56</v>
      </c>
      <c r="L23" s="18" t="s">
        <v>56</v>
      </c>
      <c r="M23" s="18" t="s">
        <v>56</v>
      </c>
      <c r="N23" s="18" t="s">
        <v>56</v>
      </c>
      <c r="O23" s="18">
        <v>0</v>
      </c>
      <c r="P23" s="18">
        <v>0</v>
      </c>
    </row>
    <row r="24" ht="25" customHeight="1">
      <c r="A24" s="11" t="s">
        <v>92</v>
      </c>
      <c r="B24" s="10" t="s">
        <v>93</v>
      </c>
      <c r="C24" s="10" t="s">
        <v>87</v>
      </c>
      <c r="D24" s="18">
        <v>8564000</v>
      </c>
      <c r="E24" s="18" t="s">
        <v>56</v>
      </c>
      <c r="F24" s="18" t="s">
        <v>56</v>
      </c>
      <c r="G24" s="18" t="s">
        <v>56</v>
      </c>
      <c r="H24" s="18" t="s">
        <v>56</v>
      </c>
      <c r="I24" s="18" t="s">
        <v>56</v>
      </c>
      <c r="J24" s="18" t="s">
        <v>56</v>
      </c>
      <c r="K24" s="18" t="s">
        <v>56</v>
      </c>
      <c r="L24" s="18">
        <v>8564000</v>
      </c>
      <c r="M24" s="18" t="s">
        <v>56</v>
      </c>
      <c r="N24" s="18" t="s">
        <v>56</v>
      </c>
      <c r="O24" s="18">
        <v>5000000</v>
      </c>
      <c r="P24" s="18">
        <v>5000000</v>
      </c>
    </row>
    <row r="25" ht="25" customHeight="1">
      <c r="A25" s="11" t="s">
        <v>94</v>
      </c>
      <c r="B25" s="10" t="s">
        <v>95</v>
      </c>
      <c r="C25" s="10" t="s">
        <v>87</v>
      </c>
      <c r="D25" s="18">
        <v>0</v>
      </c>
      <c r="E25" s="18" t="s">
        <v>56</v>
      </c>
      <c r="F25" s="18" t="s">
        <v>56</v>
      </c>
      <c r="G25" s="18" t="s">
        <v>56</v>
      </c>
      <c r="H25" s="18" t="s">
        <v>56</v>
      </c>
      <c r="I25" s="18" t="s">
        <v>56</v>
      </c>
      <c r="J25" s="18" t="s">
        <v>56</v>
      </c>
      <c r="K25" s="18" t="s">
        <v>56</v>
      </c>
      <c r="L25" s="18" t="s">
        <v>56</v>
      </c>
      <c r="M25" s="18" t="s">
        <v>56</v>
      </c>
      <c r="N25" s="18" t="s">
        <v>56</v>
      </c>
      <c r="O25" s="18">
        <v>0</v>
      </c>
      <c r="P25" s="18">
        <v>0</v>
      </c>
    </row>
    <row r="26" ht="25" customHeight="1">
      <c r="A26" s="11" t="s">
        <v>96</v>
      </c>
      <c r="B26" s="10" t="s">
        <v>97</v>
      </c>
      <c r="C26" s="10" t="s">
        <v>98</v>
      </c>
      <c r="D26" s="18">
        <v>0</v>
      </c>
      <c r="E26" s="18" t="s">
        <v>56</v>
      </c>
      <c r="F26" s="18" t="s">
        <v>56</v>
      </c>
      <c r="G26" s="18" t="s">
        <v>56</v>
      </c>
      <c r="H26" s="18" t="s">
        <v>56</v>
      </c>
      <c r="I26" s="18" t="s">
        <v>56</v>
      </c>
      <c r="J26" s="18" t="s">
        <v>56</v>
      </c>
      <c r="K26" s="18" t="s">
        <v>56</v>
      </c>
      <c r="L26" s="18" t="s">
        <v>56</v>
      </c>
      <c r="M26" s="18" t="s">
        <v>56</v>
      </c>
      <c r="N26" s="18" t="s">
        <v>56</v>
      </c>
      <c r="O26" s="18">
        <v>0</v>
      </c>
      <c r="P26" s="18">
        <v>0</v>
      </c>
    </row>
    <row r="27" ht="25" customHeight="1">
      <c r="A27" s="11" t="s">
        <v>99</v>
      </c>
      <c r="B27" s="10" t="s">
        <v>100</v>
      </c>
      <c r="C27" s="10" t="s">
        <v>98</v>
      </c>
      <c r="D27" s="18">
        <v>0</v>
      </c>
      <c r="E27" s="18" t="s">
        <v>56</v>
      </c>
      <c r="F27" s="18" t="s">
        <v>56</v>
      </c>
      <c r="G27" s="18" t="s">
        <v>56</v>
      </c>
      <c r="H27" s="18" t="s">
        <v>56</v>
      </c>
      <c r="I27" s="18" t="s">
        <v>56</v>
      </c>
      <c r="J27" s="18" t="s">
        <v>56</v>
      </c>
      <c r="K27" s="18" t="s">
        <v>56</v>
      </c>
      <c r="L27" s="18" t="s">
        <v>56</v>
      </c>
      <c r="M27" s="18" t="s">
        <v>56</v>
      </c>
      <c r="N27" s="18" t="s">
        <v>56</v>
      </c>
      <c r="O27" s="18">
        <v>0</v>
      </c>
      <c r="P27" s="18">
        <v>0</v>
      </c>
    </row>
    <row r="28" ht="25" customHeight="1">
      <c r="A28" s="11" t="s">
        <v>101</v>
      </c>
      <c r="B28" s="10" t="s">
        <v>102</v>
      </c>
      <c r="C28" s="10" t="s">
        <v>55</v>
      </c>
      <c r="D28" s="18">
        <v>0</v>
      </c>
      <c r="E28" s="18" t="s">
        <v>56</v>
      </c>
      <c r="F28" s="18" t="s">
        <v>56</v>
      </c>
      <c r="G28" s="18" t="s">
        <v>56</v>
      </c>
      <c r="H28" s="18" t="s">
        <v>56</v>
      </c>
      <c r="I28" s="18" t="s">
        <v>56</v>
      </c>
      <c r="J28" s="18" t="s">
        <v>56</v>
      </c>
      <c r="K28" s="18" t="s">
        <v>56</v>
      </c>
      <c r="L28" s="18" t="s">
        <v>56</v>
      </c>
      <c r="M28" s="18" t="s">
        <v>56</v>
      </c>
      <c r="N28" s="18" t="s">
        <v>56</v>
      </c>
      <c r="O28" s="18">
        <v>0</v>
      </c>
      <c r="P28" s="18">
        <v>0</v>
      </c>
    </row>
    <row r="29" ht="25" customHeight="1">
      <c r="A29" s="11" t="s">
        <v>103</v>
      </c>
      <c r="B29" s="10" t="s">
        <v>104</v>
      </c>
      <c r="C29" s="10" t="s">
        <v>55</v>
      </c>
      <c r="D29" s="18">
        <v>0</v>
      </c>
      <c r="E29" s="18" t="s">
        <v>56</v>
      </c>
      <c r="F29" s="18" t="s">
        <v>56</v>
      </c>
      <c r="G29" s="18" t="s">
        <v>56</v>
      </c>
      <c r="H29" s="18" t="s">
        <v>56</v>
      </c>
      <c r="I29" s="18" t="s">
        <v>56</v>
      </c>
      <c r="J29" s="18" t="s">
        <v>56</v>
      </c>
      <c r="K29" s="18" t="s">
        <v>56</v>
      </c>
      <c r="L29" s="18" t="s">
        <v>56</v>
      </c>
      <c r="M29" s="18" t="s">
        <v>56</v>
      </c>
      <c r="N29" s="18" t="s">
        <v>56</v>
      </c>
      <c r="O29" s="18">
        <v>0</v>
      </c>
      <c r="P29" s="18">
        <v>0</v>
      </c>
    </row>
    <row r="30" ht="50" customHeight="1">
      <c r="A30" s="11" t="s">
        <v>105</v>
      </c>
      <c r="B30" s="10" t="s">
        <v>106</v>
      </c>
      <c r="C30" s="10" t="s">
        <v>107</v>
      </c>
      <c r="D30" s="18">
        <v>0</v>
      </c>
      <c r="E30" s="18" t="s">
        <v>56</v>
      </c>
      <c r="F30" s="18" t="s">
        <v>56</v>
      </c>
      <c r="G30" s="18" t="s">
        <v>56</v>
      </c>
      <c r="H30" s="18" t="s">
        <v>56</v>
      </c>
      <c r="I30" s="18" t="s">
        <v>56</v>
      </c>
      <c r="J30" s="18" t="s">
        <v>56</v>
      </c>
      <c r="K30" s="18" t="s">
        <v>56</v>
      </c>
      <c r="L30" s="18" t="s">
        <v>56</v>
      </c>
      <c r="M30" s="18" t="s">
        <v>56</v>
      </c>
      <c r="N30" s="18" t="s">
        <v>56</v>
      </c>
      <c r="O30" s="18">
        <v>0</v>
      </c>
      <c r="P30" s="18">
        <v>0</v>
      </c>
    </row>
    <row r="31" ht="25" customHeight="1">
      <c r="A31" s="11" t="s">
        <v>108</v>
      </c>
      <c r="B31" s="10" t="s">
        <v>109</v>
      </c>
      <c r="C31" s="10" t="s">
        <v>55</v>
      </c>
      <c r="D31" s="18">
        <v>470126400.55</v>
      </c>
      <c r="E31" s="18">
        <v>297108470.4</v>
      </c>
      <c r="F31" s="18" t="s">
        <v>56</v>
      </c>
      <c r="G31" s="18">
        <v>68746568.19</v>
      </c>
      <c r="H31" s="18" t="s">
        <v>56</v>
      </c>
      <c r="I31" s="18" t="s">
        <v>56</v>
      </c>
      <c r="J31" s="18" t="s">
        <v>56</v>
      </c>
      <c r="K31" s="18" t="s">
        <v>56</v>
      </c>
      <c r="L31" s="18">
        <v>104271361.96</v>
      </c>
      <c r="M31" s="18" t="s">
        <v>56</v>
      </c>
      <c r="N31" s="18" t="s">
        <v>56</v>
      </c>
      <c r="O31" s="18">
        <v>384074829</v>
      </c>
      <c r="P31" s="18">
        <v>384074829</v>
      </c>
    </row>
    <row r="32" ht="38" customHeight="1">
      <c r="A32" s="11" t="s">
        <v>110</v>
      </c>
      <c r="B32" s="10" t="s">
        <v>111</v>
      </c>
      <c r="C32" s="10" t="s">
        <v>55</v>
      </c>
      <c r="D32" s="18">
        <v>287132865.84</v>
      </c>
      <c r="E32" s="18">
        <v>232029194.86</v>
      </c>
      <c r="F32" s="18" t="s">
        <v>56</v>
      </c>
      <c r="G32" s="18">
        <v>11014257.5</v>
      </c>
      <c r="H32" s="18" t="s">
        <v>56</v>
      </c>
      <c r="I32" s="18" t="s">
        <v>56</v>
      </c>
      <c r="J32" s="18" t="s">
        <v>56</v>
      </c>
      <c r="K32" s="18" t="s">
        <v>56</v>
      </c>
      <c r="L32" s="18">
        <v>44089413.48</v>
      </c>
      <c r="M32" s="18" t="s">
        <v>56</v>
      </c>
      <c r="N32" s="18" t="s">
        <v>56</v>
      </c>
      <c r="O32" s="18">
        <v>275974314.86</v>
      </c>
      <c r="P32" s="18">
        <v>275974314.86</v>
      </c>
    </row>
    <row r="33" ht="38" customHeight="1">
      <c r="A33" s="11" t="s">
        <v>112</v>
      </c>
      <c r="B33" s="10" t="s">
        <v>113</v>
      </c>
      <c r="C33" s="10" t="s">
        <v>114</v>
      </c>
      <c r="D33" s="18">
        <v>220229318.25</v>
      </c>
      <c r="E33" s="18">
        <v>178209827.08</v>
      </c>
      <c r="F33" s="18" t="s">
        <v>56</v>
      </c>
      <c r="G33" s="18">
        <v>8459491.17</v>
      </c>
      <c r="H33" s="18" t="s">
        <v>56</v>
      </c>
      <c r="I33" s="18" t="s">
        <v>56</v>
      </c>
      <c r="J33" s="18" t="s">
        <v>56</v>
      </c>
      <c r="K33" s="18" t="s">
        <v>56</v>
      </c>
      <c r="L33" s="18">
        <v>33560000</v>
      </c>
      <c r="M33" s="18" t="s">
        <v>56</v>
      </c>
      <c r="N33" s="18" t="s">
        <v>56</v>
      </c>
      <c r="O33" s="18">
        <v>211769827.08</v>
      </c>
      <c r="P33" s="18">
        <v>211769827.08</v>
      </c>
    </row>
    <row r="34" ht="38" customHeight="1">
      <c r="A34" s="11" t="s">
        <v>115</v>
      </c>
      <c r="B34" s="10" t="s">
        <v>116</v>
      </c>
      <c r="C34" s="10" t="s">
        <v>114</v>
      </c>
      <c r="D34" s="18">
        <v>220229318.25</v>
      </c>
      <c r="E34" s="18">
        <v>178209827.08</v>
      </c>
      <c r="F34" s="18" t="s">
        <v>56</v>
      </c>
      <c r="G34" s="18">
        <v>8459491.17</v>
      </c>
      <c r="H34" s="18" t="s">
        <v>56</v>
      </c>
      <c r="I34" s="18" t="s">
        <v>56</v>
      </c>
      <c r="J34" s="18" t="s">
        <v>56</v>
      </c>
      <c r="K34" s="18" t="s">
        <v>56</v>
      </c>
      <c r="L34" s="18">
        <v>33560000</v>
      </c>
      <c r="M34" s="18" t="s">
        <v>56</v>
      </c>
      <c r="N34" s="18" t="s">
        <v>56</v>
      </c>
      <c r="O34" s="18">
        <v>211769827.08</v>
      </c>
      <c r="P34" s="18">
        <v>211769827.08</v>
      </c>
    </row>
    <row r="35" ht="38" customHeight="1">
      <c r="A35" s="11" t="s">
        <v>118</v>
      </c>
      <c r="B35" s="10" t="s">
        <v>119</v>
      </c>
      <c r="C35" s="10" t="s">
        <v>114</v>
      </c>
      <c r="D35" s="18">
        <v>143172397.85</v>
      </c>
      <c r="E35" s="18">
        <v>114909340.78</v>
      </c>
      <c r="F35" s="18" t="s">
        <v>56</v>
      </c>
      <c r="G35" s="18">
        <v>5849710.17</v>
      </c>
      <c r="H35" s="18" t="s">
        <v>56</v>
      </c>
      <c r="I35" s="18" t="s">
        <v>56</v>
      </c>
      <c r="J35" s="18" t="s">
        <v>56</v>
      </c>
      <c r="K35" s="18" t="s">
        <v>56</v>
      </c>
      <c r="L35" s="18">
        <v>22413346.9</v>
      </c>
      <c r="M35" s="18" t="s">
        <v>56</v>
      </c>
      <c r="N35" s="18" t="s">
        <v>56</v>
      </c>
      <c r="O35" s="18">
        <v>137322687.68</v>
      </c>
      <c r="P35" s="18">
        <v>137322687.68</v>
      </c>
    </row>
    <row r="36" ht="25" customHeight="1">
      <c r="A36" s="11" t="s">
        <v>120</v>
      </c>
      <c r="B36" s="10" t="s">
        <v>121</v>
      </c>
      <c r="C36" s="10" t="s">
        <v>114</v>
      </c>
      <c r="D36" s="18">
        <v>120131895.57</v>
      </c>
      <c r="E36" s="18">
        <v>98514032</v>
      </c>
      <c r="F36" s="18" t="s">
        <v>56</v>
      </c>
      <c r="G36" s="18">
        <v>4347916.67</v>
      </c>
      <c r="H36" s="18" t="s">
        <v>56</v>
      </c>
      <c r="I36" s="18" t="s">
        <v>56</v>
      </c>
      <c r="J36" s="18" t="s">
        <v>56</v>
      </c>
      <c r="K36" s="18" t="s">
        <v>56</v>
      </c>
      <c r="L36" s="18">
        <v>17269946.9</v>
      </c>
      <c r="M36" s="18" t="s">
        <v>56</v>
      </c>
      <c r="N36" s="18" t="s">
        <v>56</v>
      </c>
      <c r="O36" s="18">
        <v>115783978.9</v>
      </c>
      <c r="P36" s="18">
        <v>115783978.9</v>
      </c>
    </row>
    <row r="37" ht="63" customHeight="1">
      <c r="A37" s="11" t="s">
        <v>122</v>
      </c>
      <c r="B37" s="10" t="s">
        <v>123</v>
      </c>
      <c r="C37" s="10" t="s">
        <v>114</v>
      </c>
      <c r="D37" s="18">
        <v>0</v>
      </c>
      <c r="E37" s="18" t="s">
        <v>56</v>
      </c>
      <c r="F37" s="18" t="s">
        <v>56</v>
      </c>
      <c r="G37" s="18" t="s">
        <v>56</v>
      </c>
      <c r="H37" s="18" t="s">
        <v>56</v>
      </c>
      <c r="I37" s="18" t="s">
        <v>56</v>
      </c>
      <c r="J37" s="18" t="s">
        <v>56</v>
      </c>
      <c r="K37" s="18" t="s">
        <v>56</v>
      </c>
      <c r="L37" s="18" t="s">
        <v>56</v>
      </c>
      <c r="M37" s="18" t="s">
        <v>56</v>
      </c>
      <c r="N37" s="18" t="s">
        <v>56</v>
      </c>
      <c r="O37" s="18">
        <v>0</v>
      </c>
      <c r="P37" s="18">
        <v>0</v>
      </c>
    </row>
    <row r="38" ht="50" customHeight="1">
      <c r="A38" s="11" t="s">
        <v>124</v>
      </c>
      <c r="B38" s="10" t="s">
        <v>125</v>
      </c>
      <c r="C38" s="10" t="s">
        <v>114</v>
      </c>
      <c r="D38" s="18">
        <v>0</v>
      </c>
      <c r="E38" s="18" t="s">
        <v>56</v>
      </c>
      <c r="F38" s="18" t="s">
        <v>56</v>
      </c>
      <c r="G38" s="18" t="s">
        <v>56</v>
      </c>
      <c r="H38" s="18" t="s">
        <v>56</v>
      </c>
      <c r="I38" s="18" t="s">
        <v>56</v>
      </c>
      <c r="J38" s="18" t="s">
        <v>56</v>
      </c>
      <c r="K38" s="18" t="s">
        <v>56</v>
      </c>
      <c r="L38" s="18" t="s">
        <v>56</v>
      </c>
      <c r="M38" s="18" t="s">
        <v>56</v>
      </c>
      <c r="N38" s="18" t="s">
        <v>56</v>
      </c>
      <c r="O38" s="18">
        <v>0</v>
      </c>
      <c r="P38" s="18">
        <v>0</v>
      </c>
    </row>
    <row r="39" ht="75" customHeight="1">
      <c r="A39" s="11" t="s">
        <v>126</v>
      </c>
      <c r="B39" s="10" t="s">
        <v>127</v>
      </c>
      <c r="C39" s="10" t="s">
        <v>114</v>
      </c>
      <c r="D39" s="18">
        <v>0</v>
      </c>
      <c r="E39" s="18" t="s">
        <v>56</v>
      </c>
      <c r="F39" s="18" t="s">
        <v>56</v>
      </c>
      <c r="G39" s="18" t="s">
        <v>56</v>
      </c>
      <c r="H39" s="18" t="s">
        <v>56</v>
      </c>
      <c r="I39" s="18" t="s">
        <v>56</v>
      </c>
      <c r="J39" s="18" t="s">
        <v>56</v>
      </c>
      <c r="K39" s="18" t="s">
        <v>56</v>
      </c>
      <c r="L39" s="18" t="s">
        <v>56</v>
      </c>
      <c r="M39" s="18" t="s">
        <v>56</v>
      </c>
      <c r="N39" s="18" t="s">
        <v>56</v>
      </c>
      <c r="O39" s="18">
        <v>0</v>
      </c>
      <c r="P39" s="18">
        <v>0</v>
      </c>
    </row>
    <row r="40" ht="50" customHeight="1">
      <c r="A40" s="11" t="s">
        <v>128</v>
      </c>
      <c r="B40" s="10" t="s">
        <v>129</v>
      </c>
      <c r="C40" s="10" t="s">
        <v>114</v>
      </c>
      <c r="D40" s="18">
        <v>120131895.57</v>
      </c>
      <c r="E40" s="18">
        <v>98514032</v>
      </c>
      <c r="F40" s="18" t="s">
        <v>56</v>
      </c>
      <c r="G40" s="18">
        <v>4347916.67</v>
      </c>
      <c r="H40" s="18" t="s">
        <v>56</v>
      </c>
      <c r="I40" s="18" t="s">
        <v>56</v>
      </c>
      <c r="J40" s="18" t="s">
        <v>56</v>
      </c>
      <c r="K40" s="18" t="s">
        <v>56</v>
      </c>
      <c r="L40" s="18">
        <v>17269946.9</v>
      </c>
      <c r="M40" s="18" t="s">
        <v>56</v>
      </c>
      <c r="N40" s="18" t="s">
        <v>56</v>
      </c>
      <c r="O40" s="18">
        <v>115783978.9</v>
      </c>
      <c r="P40" s="18">
        <v>115783978.9</v>
      </c>
    </row>
    <row r="41" ht="50" customHeight="1">
      <c r="A41" s="11" t="s">
        <v>130</v>
      </c>
      <c r="B41" s="10" t="s">
        <v>131</v>
      </c>
      <c r="C41" s="10" t="s">
        <v>114</v>
      </c>
      <c r="D41" s="18">
        <v>0</v>
      </c>
      <c r="E41" s="18" t="s">
        <v>56</v>
      </c>
      <c r="F41" s="18" t="s">
        <v>56</v>
      </c>
      <c r="G41" s="18" t="s">
        <v>56</v>
      </c>
      <c r="H41" s="18" t="s">
        <v>56</v>
      </c>
      <c r="I41" s="18" t="s">
        <v>56</v>
      </c>
      <c r="J41" s="18" t="s">
        <v>56</v>
      </c>
      <c r="K41" s="18" t="s">
        <v>56</v>
      </c>
      <c r="L41" s="18" t="s">
        <v>56</v>
      </c>
      <c r="M41" s="18" t="s">
        <v>56</v>
      </c>
      <c r="N41" s="18" t="s">
        <v>56</v>
      </c>
      <c r="O41" s="18">
        <v>0</v>
      </c>
      <c r="P41" s="18">
        <v>0</v>
      </c>
    </row>
    <row r="42" ht="25" customHeight="1">
      <c r="A42" s="11" t="s">
        <v>132</v>
      </c>
      <c r="B42" s="10" t="s">
        <v>133</v>
      </c>
      <c r="C42" s="10" t="s">
        <v>114</v>
      </c>
      <c r="D42" s="18">
        <v>23040502.28</v>
      </c>
      <c r="E42" s="18">
        <v>16395308.78</v>
      </c>
      <c r="F42" s="18" t="s">
        <v>56</v>
      </c>
      <c r="G42" s="18">
        <v>1501793.5</v>
      </c>
      <c r="H42" s="18" t="s">
        <v>56</v>
      </c>
      <c r="I42" s="18" t="s">
        <v>56</v>
      </c>
      <c r="J42" s="18" t="s">
        <v>56</v>
      </c>
      <c r="K42" s="18" t="s">
        <v>56</v>
      </c>
      <c r="L42" s="18">
        <v>5143400</v>
      </c>
      <c r="M42" s="18" t="s">
        <v>56</v>
      </c>
      <c r="N42" s="18" t="s">
        <v>56</v>
      </c>
      <c r="O42" s="18">
        <v>21538708.78</v>
      </c>
      <c r="P42" s="18">
        <v>21538708.78</v>
      </c>
    </row>
    <row r="43" ht="25" customHeight="1">
      <c r="A43" s="11" t="s">
        <v>134</v>
      </c>
      <c r="B43" s="10" t="s">
        <v>135</v>
      </c>
      <c r="C43" s="10" t="s">
        <v>114</v>
      </c>
      <c r="D43" s="18">
        <v>77056920.4</v>
      </c>
      <c r="E43" s="18">
        <v>63300486.3</v>
      </c>
      <c r="F43" s="18" t="s">
        <v>56</v>
      </c>
      <c r="G43" s="18">
        <v>2609781</v>
      </c>
      <c r="H43" s="18" t="s">
        <v>56</v>
      </c>
      <c r="I43" s="18" t="s">
        <v>56</v>
      </c>
      <c r="J43" s="18" t="s">
        <v>56</v>
      </c>
      <c r="K43" s="18" t="s">
        <v>56</v>
      </c>
      <c r="L43" s="18">
        <v>11146653.1</v>
      </c>
      <c r="M43" s="18" t="s">
        <v>56</v>
      </c>
      <c r="N43" s="18" t="s">
        <v>56</v>
      </c>
      <c r="O43" s="18">
        <v>74447139.4</v>
      </c>
      <c r="P43" s="18">
        <v>74447139.4</v>
      </c>
    </row>
    <row r="44" ht="25" customHeight="1">
      <c r="A44" s="11" t="s">
        <v>136</v>
      </c>
      <c r="B44" s="10" t="s">
        <v>137</v>
      </c>
      <c r="C44" s="10" t="s">
        <v>114</v>
      </c>
      <c r="D44" s="18">
        <v>36334937</v>
      </c>
      <c r="E44" s="18">
        <v>30754863</v>
      </c>
      <c r="F44" s="18" t="s">
        <v>56</v>
      </c>
      <c r="G44" s="18">
        <v>919584</v>
      </c>
      <c r="H44" s="18" t="s">
        <v>56</v>
      </c>
      <c r="I44" s="18" t="s">
        <v>56</v>
      </c>
      <c r="J44" s="18" t="s">
        <v>56</v>
      </c>
      <c r="K44" s="18" t="s">
        <v>56</v>
      </c>
      <c r="L44" s="18">
        <v>4660490</v>
      </c>
      <c r="M44" s="18" t="s">
        <v>56</v>
      </c>
      <c r="N44" s="18" t="s">
        <v>56</v>
      </c>
      <c r="O44" s="18">
        <v>35415353</v>
      </c>
      <c r="P44" s="18">
        <v>35415353</v>
      </c>
    </row>
    <row r="45" ht="25" customHeight="1">
      <c r="A45" s="11" t="s">
        <v>138</v>
      </c>
      <c r="B45" s="10" t="s">
        <v>139</v>
      </c>
      <c r="C45" s="10" t="s">
        <v>114</v>
      </c>
      <c r="D45" s="18">
        <v>0</v>
      </c>
      <c r="E45" s="18" t="s">
        <v>56</v>
      </c>
      <c r="F45" s="18" t="s">
        <v>56</v>
      </c>
      <c r="G45" s="18" t="s">
        <v>56</v>
      </c>
      <c r="H45" s="18" t="s">
        <v>56</v>
      </c>
      <c r="I45" s="18" t="s">
        <v>56</v>
      </c>
      <c r="J45" s="18" t="s">
        <v>56</v>
      </c>
      <c r="K45" s="18" t="s">
        <v>56</v>
      </c>
      <c r="L45" s="18" t="s">
        <v>56</v>
      </c>
      <c r="M45" s="18" t="s">
        <v>56</v>
      </c>
      <c r="N45" s="18" t="s">
        <v>56</v>
      </c>
      <c r="O45" s="18">
        <v>0</v>
      </c>
      <c r="P45" s="18">
        <v>0</v>
      </c>
    </row>
    <row r="46" ht="25" customHeight="1">
      <c r="A46" s="11" t="s">
        <v>140</v>
      </c>
      <c r="B46" s="10" t="s">
        <v>141</v>
      </c>
      <c r="C46" s="10" t="s">
        <v>114</v>
      </c>
      <c r="D46" s="18">
        <v>0</v>
      </c>
      <c r="E46" s="18" t="s">
        <v>56</v>
      </c>
      <c r="F46" s="18" t="s">
        <v>56</v>
      </c>
      <c r="G46" s="18" t="s">
        <v>56</v>
      </c>
      <c r="H46" s="18" t="s">
        <v>56</v>
      </c>
      <c r="I46" s="18" t="s">
        <v>56</v>
      </c>
      <c r="J46" s="18" t="s">
        <v>56</v>
      </c>
      <c r="K46" s="18" t="s">
        <v>56</v>
      </c>
      <c r="L46" s="18" t="s">
        <v>56</v>
      </c>
      <c r="M46" s="18" t="s">
        <v>56</v>
      </c>
      <c r="N46" s="18" t="s">
        <v>56</v>
      </c>
      <c r="O46" s="18">
        <v>0</v>
      </c>
      <c r="P46" s="18">
        <v>0</v>
      </c>
    </row>
    <row r="47" ht="25" customHeight="1">
      <c r="A47" s="11" t="s">
        <v>142</v>
      </c>
      <c r="B47" s="10" t="s">
        <v>143</v>
      </c>
      <c r="C47" s="10" t="s">
        <v>114</v>
      </c>
      <c r="D47" s="18">
        <v>0</v>
      </c>
      <c r="E47" s="18" t="s">
        <v>56</v>
      </c>
      <c r="F47" s="18" t="s">
        <v>56</v>
      </c>
      <c r="G47" s="18" t="s">
        <v>56</v>
      </c>
      <c r="H47" s="18" t="s">
        <v>56</v>
      </c>
      <c r="I47" s="18" t="s">
        <v>56</v>
      </c>
      <c r="J47" s="18" t="s">
        <v>56</v>
      </c>
      <c r="K47" s="18" t="s">
        <v>56</v>
      </c>
      <c r="L47" s="18" t="s">
        <v>56</v>
      </c>
      <c r="M47" s="18" t="s">
        <v>56</v>
      </c>
      <c r="N47" s="18" t="s">
        <v>56</v>
      </c>
      <c r="O47" s="18">
        <v>0</v>
      </c>
      <c r="P47" s="18">
        <v>0</v>
      </c>
    </row>
    <row r="48" ht="25" customHeight="1">
      <c r="A48" s="11" t="s">
        <v>144</v>
      </c>
      <c r="B48" s="10" t="s">
        <v>145</v>
      </c>
      <c r="C48" s="10" t="s">
        <v>114</v>
      </c>
      <c r="D48" s="18">
        <v>16035181.54</v>
      </c>
      <c r="E48" s="18">
        <v>11849268.44</v>
      </c>
      <c r="F48" s="18" t="s">
        <v>56</v>
      </c>
      <c r="G48" s="18" t="s">
        <v>56</v>
      </c>
      <c r="H48" s="18" t="s">
        <v>56</v>
      </c>
      <c r="I48" s="18" t="s">
        <v>56</v>
      </c>
      <c r="J48" s="18" t="s">
        <v>56</v>
      </c>
      <c r="K48" s="18" t="s">
        <v>56</v>
      </c>
      <c r="L48" s="18">
        <v>4185913.1</v>
      </c>
      <c r="M48" s="18" t="s">
        <v>56</v>
      </c>
      <c r="N48" s="18" t="s">
        <v>56</v>
      </c>
      <c r="O48" s="18">
        <v>16035181.54</v>
      </c>
      <c r="P48" s="18">
        <v>16035181.54</v>
      </c>
    </row>
    <row r="49" ht="25" customHeight="1">
      <c r="A49" s="11" t="s">
        <v>146</v>
      </c>
      <c r="B49" s="10" t="s">
        <v>147</v>
      </c>
      <c r="C49" s="10" t="s">
        <v>114</v>
      </c>
      <c r="D49" s="18">
        <v>21877118.99</v>
      </c>
      <c r="E49" s="18">
        <v>17887673.99</v>
      </c>
      <c r="F49" s="18" t="s">
        <v>56</v>
      </c>
      <c r="G49" s="18">
        <v>1690197</v>
      </c>
      <c r="H49" s="18" t="s">
        <v>56</v>
      </c>
      <c r="I49" s="18" t="s">
        <v>56</v>
      </c>
      <c r="J49" s="18" t="s">
        <v>56</v>
      </c>
      <c r="K49" s="18" t="s">
        <v>56</v>
      </c>
      <c r="L49" s="18">
        <v>2299248</v>
      </c>
      <c r="M49" s="18" t="s">
        <v>56</v>
      </c>
      <c r="N49" s="18" t="s">
        <v>56</v>
      </c>
      <c r="O49" s="18">
        <v>20186921.99</v>
      </c>
      <c r="P49" s="18">
        <v>20186921.99</v>
      </c>
    </row>
    <row r="50" ht="25" customHeight="1">
      <c r="A50" s="11" t="s">
        <v>148</v>
      </c>
      <c r="B50" s="10" t="s">
        <v>149</v>
      </c>
      <c r="C50" s="10" t="s">
        <v>114</v>
      </c>
      <c r="D50" s="18">
        <v>2809682.87</v>
      </c>
      <c r="E50" s="18">
        <v>2808680.87</v>
      </c>
      <c r="F50" s="18" t="s">
        <v>56</v>
      </c>
      <c r="G50" s="18" t="s">
        <v>56</v>
      </c>
      <c r="H50" s="18" t="s">
        <v>56</v>
      </c>
      <c r="I50" s="18" t="s">
        <v>56</v>
      </c>
      <c r="J50" s="18" t="s">
        <v>56</v>
      </c>
      <c r="K50" s="18" t="s">
        <v>56</v>
      </c>
      <c r="L50" s="18">
        <v>1002</v>
      </c>
      <c r="M50" s="18" t="s">
        <v>56</v>
      </c>
      <c r="N50" s="18" t="s">
        <v>56</v>
      </c>
      <c r="O50" s="18">
        <v>2809682.87</v>
      </c>
      <c r="P50" s="18">
        <v>2809682.87</v>
      </c>
    </row>
    <row r="51" ht="25" customHeight="1">
      <c r="A51" s="11" t="s">
        <v>150</v>
      </c>
      <c r="B51" s="10" t="s">
        <v>151</v>
      </c>
      <c r="C51" s="10" t="s">
        <v>114</v>
      </c>
      <c r="D51" s="18">
        <v>0</v>
      </c>
      <c r="E51" s="18" t="s">
        <v>56</v>
      </c>
      <c r="F51" s="18" t="s">
        <v>56</v>
      </c>
      <c r="G51" s="18" t="s">
        <v>56</v>
      </c>
      <c r="H51" s="18" t="s">
        <v>56</v>
      </c>
      <c r="I51" s="18" t="s">
        <v>56</v>
      </c>
      <c r="J51" s="18" t="s">
        <v>56</v>
      </c>
      <c r="K51" s="18" t="s">
        <v>56</v>
      </c>
      <c r="L51" s="18" t="s">
        <v>56</v>
      </c>
      <c r="M51" s="18" t="s">
        <v>56</v>
      </c>
      <c r="N51" s="18" t="s">
        <v>56</v>
      </c>
      <c r="O51" s="18">
        <v>0</v>
      </c>
      <c r="P51" s="18">
        <v>0</v>
      </c>
    </row>
    <row r="52" ht="50" customHeight="1">
      <c r="A52" s="11" t="s">
        <v>153</v>
      </c>
      <c r="B52" s="10" t="s">
        <v>154</v>
      </c>
      <c r="C52" s="10" t="s">
        <v>155</v>
      </c>
      <c r="D52" s="18">
        <v>386500</v>
      </c>
      <c r="E52" s="18" t="s">
        <v>56</v>
      </c>
      <c r="F52" s="18" t="s">
        <v>56</v>
      </c>
      <c r="G52" s="18" t="s">
        <v>56</v>
      </c>
      <c r="H52" s="18" t="s">
        <v>56</v>
      </c>
      <c r="I52" s="18" t="s">
        <v>56</v>
      </c>
      <c r="J52" s="18" t="s">
        <v>56</v>
      </c>
      <c r="K52" s="18" t="s">
        <v>56</v>
      </c>
      <c r="L52" s="18">
        <v>386500</v>
      </c>
      <c r="M52" s="18" t="s">
        <v>56</v>
      </c>
      <c r="N52" s="18" t="s">
        <v>56</v>
      </c>
      <c r="O52" s="18">
        <v>250000</v>
      </c>
      <c r="P52" s="18">
        <v>250000</v>
      </c>
    </row>
    <row r="53" ht="63" customHeight="1">
      <c r="A53" s="11" t="s">
        <v>156</v>
      </c>
      <c r="B53" s="10" t="s">
        <v>157</v>
      </c>
      <c r="C53" s="10" t="s">
        <v>155</v>
      </c>
      <c r="D53" s="18">
        <v>0</v>
      </c>
      <c r="E53" s="18" t="s">
        <v>56</v>
      </c>
      <c r="F53" s="18" t="s">
        <v>56</v>
      </c>
      <c r="G53" s="18" t="s">
        <v>56</v>
      </c>
      <c r="H53" s="18" t="s">
        <v>56</v>
      </c>
      <c r="I53" s="18" t="s">
        <v>56</v>
      </c>
      <c r="J53" s="18" t="s">
        <v>56</v>
      </c>
      <c r="K53" s="18" t="s">
        <v>56</v>
      </c>
      <c r="L53" s="18" t="s">
        <v>56</v>
      </c>
      <c r="M53" s="18" t="s">
        <v>56</v>
      </c>
      <c r="N53" s="18" t="s">
        <v>56</v>
      </c>
      <c r="O53" s="18">
        <v>0</v>
      </c>
      <c r="P53" s="18">
        <v>0</v>
      </c>
    </row>
    <row r="54" ht="25" customHeight="1">
      <c r="A54" s="11" t="s">
        <v>159</v>
      </c>
      <c r="B54" s="10" t="s">
        <v>160</v>
      </c>
      <c r="C54" s="10" t="s">
        <v>155</v>
      </c>
      <c r="D54" s="18">
        <v>0</v>
      </c>
      <c r="E54" s="18" t="s">
        <v>56</v>
      </c>
      <c r="F54" s="18" t="s">
        <v>56</v>
      </c>
      <c r="G54" s="18" t="s">
        <v>56</v>
      </c>
      <c r="H54" s="18" t="s">
        <v>56</v>
      </c>
      <c r="I54" s="18" t="s">
        <v>56</v>
      </c>
      <c r="J54" s="18" t="s">
        <v>56</v>
      </c>
      <c r="K54" s="18" t="s">
        <v>56</v>
      </c>
      <c r="L54" s="18" t="s">
        <v>56</v>
      </c>
      <c r="M54" s="18" t="s">
        <v>56</v>
      </c>
      <c r="N54" s="18" t="s">
        <v>56</v>
      </c>
      <c r="O54" s="18">
        <v>0</v>
      </c>
      <c r="P54" s="18">
        <v>0</v>
      </c>
    </row>
    <row r="55" ht="75" customHeight="1">
      <c r="A55" s="11" t="s">
        <v>162</v>
      </c>
      <c r="B55" s="10" t="s">
        <v>163</v>
      </c>
      <c r="C55" s="10" t="s">
        <v>155</v>
      </c>
      <c r="D55" s="18">
        <v>386500</v>
      </c>
      <c r="E55" s="18" t="s">
        <v>56</v>
      </c>
      <c r="F55" s="18" t="s">
        <v>56</v>
      </c>
      <c r="G55" s="18" t="s">
        <v>56</v>
      </c>
      <c r="H55" s="18" t="s">
        <v>56</v>
      </c>
      <c r="I55" s="18" t="s">
        <v>56</v>
      </c>
      <c r="J55" s="18" t="s">
        <v>56</v>
      </c>
      <c r="K55" s="18" t="s">
        <v>56</v>
      </c>
      <c r="L55" s="18">
        <v>386500</v>
      </c>
      <c r="M55" s="18" t="s">
        <v>56</v>
      </c>
      <c r="N55" s="18" t="s">
        <v>56</v>
      </c>
      <c r="O55" s="18">
        <v>250000</v>
      </c>
      <c r="P55" s="18">
        <v>250000</v>
      </c>
    </row>
    <row r="56" ht="50" customHeight="1">
      <c r="A56" s="11" t="s">
        <v>165</v>
      </c>
      <c r="B56" s="10" t="s">
        <v>166</v>
      </c>
      <c r="C56" s="10" t="s">
        <v>155</v>
      </c>
      <c r="D56" s="18">
        <v>0</v>
      </c>
      <c r="E56" s="18" t="s">
        <v>56</v>
      </c>
      <c r="F56" s="18" t="s">
        <v>56</v>
      </c>
      <c r="G56" s="18" t="s">
        <v>56</v>
      </c>
      <c r="H56" s="18" t="s">
        <v>56</v>
      </c>
      <c r="I56" s="18" t="s">
        <v>56</v>
      </c>
      <c r="J56" s="18" t="s">
        <v>56</v>
      </c>
      <c r="K56" s="18" t="s">
        <v>56</v>
      </c>
      <c r="L56" s="18" t="s">
        <v>56</v>
      </c>
      <c r="M56" s="18" t="s">
        <v>56</v>
      </c>
      <c r="N56" s="18" t="s">
        <v>56</v>
      </c>
      <c r="O56" s="18">
        <v>0</v>
      </c>
      <c r="P56" s="18">
        <v>0</v>
      </c>
    </row>
    <row r="57" ht="25" customHeight="1">
      <c r="A57" s="11" t="s">
        <v>167</v>
      </c>
      <c r="B57" s="10" t="s">
        <v>168</v>
      </c>
      <c r="C57" s="10" t="s">
        <v>155</v>
      </c>
      <c r="D57" s="18">
        <v>0</v>
      </c>
      <c r="E57" s="18" t="s">
        <v>56</v>
      </c>
      <c r="F57" s="18" t="s">
        <v>56</v>
      </c>
      <c r="G57" s="18" t="s">
        <v>56</v>
      </c>
      <c r="H57" s="18" t="s">
        <v>56</v>
      </c>
      <c r="I57" s="18" t="s">
        <v>56</v>
      </c>
      <c r="J57" s="18" t="s">
        <v>56</v>
      </c>
      <c r="K57" s="18" t="s">
        <v>56</v>
      </c>
      <c r="L57" s="18" t="s">
        <v>56</v>
      </c>
      <c r="M57" s="18" t="s">
        <v>56</v>
      </c>
      <c r="N57" s="18" t="s">
        <v>56</v>
      </c>
      <c r="O57" s="18">
        <v>0</v>
      </c>
      <c r="P57" s="18">
        <v>0</v>
      </c>
    </row>
    <row r="58" ht="50" customHeight="1">
      <c r="A58" s="11" t="s">
        <v>170</v>
      </c>
      <c r="B58" s="10" t="s">
        <v>171</v>
      </c>
      <c r="C58" s="10" t="s">
        <v>172</v>
      </c>
      <c r="D58" s="18">
        <v>0</v>
      </c>
      <c r="E58" s="18" t="s">
        <v>56</v>
      </c>
      <c r="F58" s="18" t="s">
        <v>56</v>
      </c>
      <c r="G58" s="18" t="s">
        <v>56</v>
      </c>
      <c r="H58" s="18" t="s">
        <v>56</v>
      </c>
      <c r="I58" s="18" t="s">
        <v>56</v>
      </c>
      <c r="J58" s="18" t="s">
        <v>56</v>
      </c>
      <c r="K58" s="18" t="s">
        <v>56</v>
      </c>
      <c r="L58" s="18" t="s">
        <v>56</v>
      </c>
      <c r="M58" s="18" t="s">
        <v>56</v>
      </c>
      <c r="N58" s="18" t="s">
        <v>56</v>
      </c>
      <c r="O58" s="18">
        <v>0</v>
      </c>
      <c r="P58" s="18">
        <v>0</v>
      </c>
    </row>
    <row r="59" ht="63" customHeight="1">
      <c r="A59" s="11" t="s">
        <v>156</v>
      </c>
      <c r="B59" s="10" t="s">
        <v>173</v>
      </c>
      <c r="C59" s="10" t="s">
        <v>172</v>
      </c>
      <c r="D59" s="18">
        <v>0</v>
      </c>
      <c r="E59" s="18" t="s">
        <v>56</v>
      </c>
      <c r="F59" s="18" t="s">
        <v>56</v>
      </c>
      <c r="G59" s="18" t="s">
        <v>56</v>
      </c>
      <c r="H59" s="18" t="s">
        <v>56</v>
      </c>
      <c r="I59" s="18" t="s">
        <v>56</v>
      </c>
      <c r="J59" s="18" t="s">
        <v>56</v>
      </c>
      <c r="K59" s="18" t="s">
        <v>56</v>
      </c>
      <c r="L59" s="18" t="s">
        <v>56</v>
      </c>
      <c r="M59" s="18" t="s">
        <v>56</v>
      </c>
      <c r="N59" s="18" t="s">
        <v>56</v>
      </c>
      <c r="O59" s="18">
        <v>0</v>
      </c>
      <c r="P59" s="18">
        <v>0</v>
      </c>
    </row>
    <row r="60" ht="25" customHeight="1">
      <c r="A60" s="11" t="s">
        <v>159</v>
      </c>
      <c r="B60" s="10" t="s">
        <v>174</v>
      </c>
      <c r="C60" s="10" t="s">
        <v>172</v>
      </c>
      <c r="D60" s="18">
        <v>0</v>
      </c>
      <c r="E60" s="18" t="s">
        <v>56</v>
      </c>
      <c r="F60" s="18" t="s">
        <v>56</v>
      </c>
      <c r="G60" s="18" t="s">
        <v>56</v>
      </c>
      <c r="H60" s="18" t="s">
        <v>56</v>
      </c>
      <c r="I60" s="18" t="s">
        <v>56</v>
      </c>
      <c r="J60" s="18" t="s">
        <v>56</v>
      </c>
      <c r="K60" s="18" t="s">
        <v>56</v>
      </c>
      <c r="L60" s="18" t="s">
        <v>56</v>
      </c>
      <c r="M60" s="18" t="s">
        <v>56</v>
      </c>
      <c r="N60" s="18" t="s">
        <v>56</v>
      </c>
      <c r="O60" s="18">
        <v>0</v>
      </c>
      <c r="P60" s="18">
        <v>0</v>
      </c>
    </row>
    <row r="61" ht="75" customHeight="1">
      <c r="A61" s="11" t="s">
        <v>162</v>
      </c>
      <c r="B61" s="10" t="s">
        <v>175</v>
      </c>
      <c r="C61" s="10" t="s">
        <v>172</v>
      </c>
      <c r="D61" s="18">
        <v>0</v>
      </c>
      <c r="E61" s="18" t="s">
        <v>56</v>
      </c>
      <c r="F61" s="18" t="s">
        <v>56</v>
      </c>
      <c r="G61" s="18" t="s">
        <v>56</v>
      </c>
      <c r="H61" s="18" t="s">
        <v>56</v>
      </c>
      <c r="I61" s="18" t="s">
        <v>56</v>
      </c>
      <c r="J61" s="18" t="s">
        <v>56</v>
      </c>
      <c r="K61" s="18" t="s">
        <v>56</v>
      </c>
      <c r="L61" s="18" t="s">
        <v>56</v>
      </c>
      <c r="M61" s="18" t="s">
        <v>56</v>
      </c>
      <c r="N61" s="18" t="s">
        <v>56</v>
      </c>
      <c r="O61" s="18">
        <v>0</v>
      </c>
      <c r="P61" s="18">
        <v>0</v>
      </c>
    </row>
    <row r="62" ht="50" customHeight="1">
      <c r="A62" s="11" t="s">
        <v>165</v>
      </c>
      <c r="B62" s="10" t="s">
        <v>176</v>
      </c>
      <c r="C62" s="10" t="s">
        <v>172</v>
      </c>
      <c r="D62" s="18">
        <v>0</v>
      </c>
      <c r="E62" s="18" t="s">
        <v>56</v>
      </c>
      <c r="F62" s="18" t="s">
        <v>56</v>
      </c>
      <c r="G62" s="18" t="s">
        <v>56</v>
      </c>
      <c r="H62" s="18" t="s">
        <v>56</v>
      </c>
      <c r="I62" s="18" t="s">
        <v>56</v>
      </c>
      <c r="J62" s="18" t="s">
        <v>56</v>
      </c>
      <c r="K62" s="18" t="s">
        <v>56</v>
      </c>
      <c r="L62" s="18" t="s">
        <v>56</v>
      </c>
      <c r="M62" s="18" t="s">
        <v>56</v>
      </c>
      <c r="N62" s="18" t="s">
        <v>56</v>
      </c>
      <c r="O62" s="18">
        <v>0</v>
      </c>
      <c r="P62" s="18">
        <v>0</v>
      </c>
    </row>
    <row r="63" ht="75" customHeight="1">
      <c r="A63" s="11" t="s">
        <v>177</v>
      </c>
      <c r="B63" s="10" t="s">
        <v>178</v>
      </c>
      <c r="C63" s="10" t="s">
        <v>179</v>
      </c>
      <c r="D63" s="18">
        <v>66517047.59</v>
      </c>
      <c r="E63" s="18">
        <v>53819367.78</v>
      </c>
      <c r="F63" s="18" t="s">
        <v>56</v>
      </c>
      <c r="G63" s="18">
        <v>2554766.33</v>
      </c>
      <c r="H63" s="18" t="s">
        <v>56</v>
      </c>
      <c r="I63" s="18" t="s">
        <v>56</v>
      </c>
      <c r="J63" s="18" t="s">
        <v>56</v>
      </c>
      <c r="K63" s="18" t="s">
        <v>56</v>
      </c>
      <c r="L63" s="18">
        <v>10142913.48</v>
      </c>
      <c r="M63" s="18" t="s">
        <v>56</v>
      </c>
      <c r="N63" s="18" t="s">
        <v>56</v>
      </c>
      <c r="O63" s="18">
        <v>63954487.78</v>
      </c>
      <c r="P63" s="18">
        <v>63954487.78</v>
      </c>
    </row>
    <row r="64" ht="38" customHeight="1">
      <c r="A64" s="11" t="s">
        <v>180</v>
      </c>
      <c r="B64" s="10" t="s">
        <v>181</v>
      </c>
      <c r="C64" s="10" t="s">
        <v>179</v>
      </c>
      <c r="D64" s="18">
        <v>66509254.11</v>
      </c>
      <c r="E64" s="18">
        <v>53819367.78</v>
      </c>
      <c r="F64" s="18" t="s">
        <v>56</v>
      </c>
      <c r="G64" s="18">
        <v>2554766.33</v>
      </c>
      <c r="H64" s="18" t="s">
        <v>56</v>
      </c>
      <c r="I64" s="18" t="s">
        <v>56</v>
      </c>
      <c r="J64" s="18" t="s">
        <v>56</v>
      </c>
      <c r="K64" s="18" t="s">
        <v>56</v>
      </c>
      <c r="L64" s="18">
        <v>10135120</v>
      </c>
      <c r="M64" s="18" t="s">
        <v>56</v>
      </c>
      <c r="N64" s="18" t="s">
        <v>56</v>
      </c>
      <c r="O64" s="18">
        <v>63954487.78</v>
      </c>
      <c r="P64" s="18">
        <v>63954487.78</v>
      </c>
    </row>
    <row r="65" ht="25" customHeight="1">
      <c r="A65" s="11" t="s">
        <v>183</v>
      </c>
      <c r="B65" s="10" t="s">
        <v>184</v>
      </c>
      <c r="C65" s="10" t="s">
        <v>179</v>
      </c>
      <c r="D65" s="18">
        <v>7793.48</v>
      </c>
      <c r="E65" s="18" t="s">
        <v>56</v>
      </c>
      <c r="F65" s="18" t="s">
        <v>56</v>
      </c>
      <c r="G65" s="18" t="s">
        <v>56</v>
      </c>
      <c r="H65" s="18" t="s">
        <v>56</v>
      </c>
      <c r="I65" s="18" t="s">
        <v>56</v>
      </c>
      <c r="J65" s="18" t="s">
        <v>56</v>
      </c>
      <c r="K65" s="18" t="s">
        <v>56</v>
      </c>
      <c r="L65" s="18">
        <v>7793.48</v>
      </c>
      <c r="M65" s="18" t="s">
        <v>56</v>
      </c>
      <c r="N65" s="18" t="s">
        <v>56</v>
      </c>
      <c r="O65" s="18">
        <v>0</v>
      </c>
      <c r="P65" s="18">
        <v>0</v>
      </c>
    </row>
    <row r="66" ht="25" customHeight="1">
      <c r="A66" s="11" t="s">
        <v>185</v>
      </c>
      <c r="B66" s="10" t="s">
        <v>186</v>
      </c>
      <c r="C66" s="10" t="s">
        <v>187</v>
      </c>
      <c r="D66" s="18">
        <v>1772000</v>
      </c>
      <c r="E66" s="18">
        <v>50000</v>
      </c>
      <c r="F66" s="18" t="s">
        <v>56</v>
      </c>
      <c r="G66" s="18">
        <v>900000</v>
      </c>
      <c r="H66" s="18" t="s">
        <v>56</v>
      </c>
      <c r="I66" s="18" t="s">
        <v>56</v>
      </c>
      <c r="J66" s="18" t="s">
        <v>56</v>
      </c>
      <c r="K66" s="18" t="s">
        <v>56</v>
      </c>
      <c r="L66" s="18">
        <v>822000</v>
      </c>
      <c r="M66" s="18" t="s">
        <v>56</v>
      </c>
      <c r="N66" s="18" t="s">
        <v>56</v>
      </c>
      <c r="O66" s="18">
        <v>608000</v>
      </c>
      <c r="P66" s="18">
        <v>608000</v>
      </c>
    </row>
    <row r="67" ht="63" customHeight="1">
      <c r="A67" s="11" t="s">
        <v>188</v>
      </c>
      <c r="B67" s="10" t="s">
        <v>189</v>
      </c>
      <c r="C67" s="10" t="s">
        <v>190</v>
      </c>
      <c r="D67" s="18">
        <v>60000</v>
      </c>
      <c r="E67" s="18">
        <v>50000</v>
      </c>
      <c r="F67" s="18" t="s">
        <v>56</v>
      </c>
      <c r="G67" s="18" t="s">
        <v>56</v>
      </c>
      <c r="H67" s="18" t="s">
        <v>56</v>
      </c>
      <c r="I67" s="18" t="s">
        <v>56</v>
      </c>
      <c r="J67" s="18" t="s">
        <v>56</v>
      </c>
      <c r="K67" s="18" t="s">
        <v>56</v>
      </c>
      <c r="L67" s="18">
        <v>10000</v>
      </c>
      <c r="M67" s="18" t="s">
        <v>56</v>
      </c>
      <c r="N67" s="18" t="s">
        <v>56</v>
      </c>
      <c r="O67" s="18">
        <v>60000</v>
      </c>
      <c r="P67" s="18">
        <v>60000</v>
      </c>
    </row>
    <row r="68" ht="63" customHeight="1">
      <c r="A68" s="11" t="s">
        <v>192</v>
      </c>
      <c r="B68" s="10" t="s">
        <v>193</v>
      </c>
      <c r="C68" s="10" t="s">
        <v>194</v>
      </c>
      <c r="D68" s="18">
        <v>60000</v>
      </c>
      <c r="E68" s="18">
        <v>50000</v>
      </c>
      <c r="F68" s="18" t="s">
        <v>56</v>
      </c>
      <c r="G68" s="18" t="s">
        <v>56</v>
      </c>
      <c r="H68" s="18" t="s">
        <v>56</v>
      </c>
      <c r="I68" s="18" t="s">
        <v>56</v>
      </c>
      <c r="J68" s="18" t="s">
        <v>56</v>
      </c>
      <c r="K68" s="18" t="s">
        <v>56</v>
      </c>
      <c r="L68" s="18">
        <v>10000</v>
      </c>
      <c r="M68" s="18" t="s">
        <v>56</v>
      </c>
      <c r="N68" s="18" t="s">
        <v>56</v>
      </c>
      <c r="O68" s="18">
        <v>60000</v>
      </c>
      <c r="P68" s="18">
        <v>60000</v>
      </c>
    </row>
    <row r="69" ht="50" customHeight="1">
      <c r="A69" s="11" t="s">
        <v>195</v>
      </c>
      <c r="B69" s="10" t="s">
        <v>196</v>
      </c>
      <c r="C69" s="10" t="s">
        <v>197</v>
      </c>
      <c r="D69" s="18">
        <v>812000</v>
      </c>
      <c r="E69" s="18" t="s">
        <v>56</v>
      </c>
      <c r="F69" s="18" t="s">
        <v>56</v>
      </c>
      <c r="G69" s="18" t="s">
        <v>56</v>
      </c>
      <c r="H69" s="18" t="s">
        <v>56</v>
      </c>
      <c r="I69" s="18" t="s">
        <v>56</v>
      </c>
      <c r="J69" s="18" t="s">
        <v>56</v>
      </c>
      <c r="K69" s="18" t="s">
        <v>56</v>
      </c>
      <c r="L69" s="18">
        <v>812000</v>
      </c>
      <c r="M69" s="18" t="s">
        <v>56</v>
      </c>
      <c r="N69" s="18" t="s">
        <v>56</v>
      </c>
      <c r="O69" s="18">
        <v>548000</v>
      </c>
      <c r="P69" s="18">
        <v>548000</v>
      </c>
    </row>
    <row r="70" ht="25" customHeight="1">
      <c r="A70" s="11" t="s">
        <v>198</v>
      </c>
      <c r="B70" s="10" t="s">
        <v>199</v>
      </c>
      <c r="C70" s="10" t="s">
        <v>197</v>
      </c>
      <c r="D70" s="18">
        <v>0</v>
      </c>
      <c r="E70" s="18" t="s">
        <v>56</v>
      </c>
      <c r="F70" s="18" t="s">
        <v>56</v>
      </c>
      <c r="G70" s="18" t="s">
        <v>56</v>
      </c>
      <c r="H70" s="18" t="s">
        <v>56</v>
      </c>
      <c r="I70" s="18" t="s">
        <v>56</v>
      </c>
      <c r="J70" s="18" t="s">
        <v>56</v>
      </c>
      <c r="K70" s="18" t="s">
        <v>56</v>
      </c>
      <c r="L70" s="18" t="s">
        <v>56</v>
      </c>
      <c r="M70" s="18" t="s">
        <v>56</v>
      </c>
      <c r="N70" s="18" t="s">
        <v>56</v>
      </c>
      <c r="O70" s="18">
        <v>0</v>
      </c>
      <c r="P70" s="18">
        <v>0</v>
      </c>
    </row>
    <row r="71" ht="63" customHeight="1">
      <c r="A71" s="11" t="s">
        <v>201</v>
      </c>
      <c r="B71" s="10" t="s">
        <v>202</v>
      </c>
      <c r="C71" s="10" t="s">
        <v>197</v>
      </c>
      <c r="D71" s="18">
        <v>812000</v>
      </c>
      <c r="E71" s="18" t="s">
        <v>56</v>
      </c>
      <c r="F71" s="18" t="s">
        <v>56</v>
      </c>
      <c r="G71" s="18" t="s">
        <v>56</v>
      </c>
      <c r="H71" s="18" t="s">
        <v>56</v>
      </c>
      <c r="I71" s="18" t="s">
        <v>56</v>
      </c>
      <c r="J71" s="18" t="s">
        <v>56</v>
      </c>
      <c r="K71" s="18" t="s">
        <v>56</v>
      </c>
      <c r="L71" s="18">
        <v>812000</v>
      </c>
      <c r="M71" s="18" t="s">
        <v>56</v>
      </c>
      <c r="N71" s="18" t="s">
        <v>56</v>
      </c>
      <c r="O71" s="18">
        <v>548000</v>
      </c>
      <c r="P71" s="18">
        <v>548000</v>
      </c>
    </row>
    <row r="72" ht="100" customHeight="1">
      <c r="A72" s="11" t="s">
        <v>204</v>
      </c>
      <c r="B72" s="10" t="s">
        <v>205</v>
      </c>
      <c r="C72" s="10" t="s">
        <v>206</v>
      </c>
      <c r="D72" s="18">
        <v>900000</v>
      </c>
      <c r="E72" s="18" t="s">
        <v>56</v>
      </c>
      <c r="F72" s="18" t="s">
        <v>56</v>
      </c>
      <c r="G72" s="18">
        <v>900000</v>
      </c>
      <c r="H72" s="18" t="s">
        <v>56</v>
      </c>
      <c r="I72" s="18" t="s">
        <v>56</v>
      </c>
      <c r="J72" s="18" t="s">
        <v>56</v>
      </c>
      <c r="K72" s="18" t="s">
        <v>56</v>
      </c>
      <c r="L72" s="18" t="s">
        <v>56</v>
      </c>
      <c r="M72" s="18" t="s">
        <v>56</v>
      </c>
      <c r="N72" s="18" t="s">
        <v>56</v>
      </c>
      <c r="O72" s="18">
        <v>0</v>
      </c>
      <c r="P72" s="18">
        <v>0</v>
      </c>
    </row>
    <row r="73" ht="25" customHeight="1">
      <c r="A73" s="11" t="s">
        <v>207</v>
      </c>
      <c r="B73" s="10" t="s">
        <v>208</v>
      </c>
      <c r="C73" s="10" t="s">
        <v>209</v>
      </c>
      <c r="D73" s="18">
        <v>0</v>
      </c>
      <c r="E73" s="18" t="s">
        <v>56</v>
      </c>
      <c r="F73" s="18" t="s">
        <v>56</v>
      </c>
      <c r="G73" s="18" t="s">
        <v>56</v>
      </c>
      <c r="H73" s="18" t="s">
        <v>56</v>
      </c>
      <c r="I73" s="18" t="s">
        <v>56</v>
      </c>
      <c r="J73" s="18" t="s">
        <v>56</v>
      </c>
      <c r="K73" s="18" t="s">
        <v>56</v>
      </c>
      <c r="L73" s="18" t="s">
        <v>56</v>
      </c>
      <c r="M73" s="18" t="s">
        <v>56</v>
      </c>
      <c r="N73" s="18" t="s">
        <v>56</v>
      </c>
      <c r="O73" s="18">
        <v>0</v>
      </c>
      <c r="P73" s="18">
        <v>0</v>
      </c>
    </row>
    <row r="74" ht="25" customHeight="1">
      <c r="A74" s="11" t="s">
        <v>210</v>
      </c>
      <c r="B74" s="10" t="s">
        <v>211</v>
      </c>
      <c r="C74" s="10" t="s">
        <v>212</v>
      </c>
      <c r="D74" s="18">
        <v>5567950</v>
      </c>
      <c r="E74" s="18">
        <v>1370000</v>
      </c>
      <c r="F74" s="18" t="s">
        <v>56</v>
      </c>
      <c r="G74" s="18" t="s">
        <v>56</v>
      </c>
      <c r="H74" s="18" t="s">
        <v>56</v>
      </c>
      <c r="I74" s="18" t="s">
        <v>56</v>
      </c>
      <c r="J74" s="18" t="s">
        <v>56</v>
      </c>
      <c r="K74" s="18" t="s">
        <v>56</v>
      </c>
      <c r="L74" s="18">
        <v>4197950</v>
      </c>
      <c r="M74" s="18" t="s">
        <v>56</v>
      </c>
      <c r="N74" s="18" t="s">
        <v>56</v>
      </c>
      <c r="O74" s="18">
        <v>4295000</v>
      </c>
      <c r="P74" s="18">
        <v>4295000</v>
      </c>
    </row>
    <row r="75" ht="38" customHeight="1">
      <c r="A75" s="11" t="s">
        <v>213</v>
      </c>
      <c r="B75" s="10" t="s">
        <v>214</v>
      </c>
      <c r="C75" s="10" t="s">
        <v>215</v>
      </c>
      <c r="D75" s="18">
        <v>4842950</v>
      </c>
      <c r="E75" s="18">
        <v>1200000</v>
      </c>
      <c r="F75" s="18" t="s">
        <v>56</v>
      </c>
      <c r="G75" s="18" t="s">
        <v>56</v>
      </c>
      <c r="H75" s="18" t="s">
        <v>56</v>
      </c>
      <c r="I75" s="18" t="s">
        <v>56</v>
      </c>
      <c r="J75" s="18" t="s">
        <v>56</v>
      </c>
      <c r="K75" s="18" t="s">
        <v>56</v>
      </c>
      <c r="L75" s="18">
        <v>3642950</v>
      </c>
      <c r="M75" s="18" t="s">
        <v>56</v>
      </c>
      <c r="N75" s="18" t="s">
        <v>56</v>
      </c>
      <c r="O75" s="18">
        <v>3700000</v>
      </c>
      <c r="P75" s="18">
        <v>3700000</v>
      </c>
    </row>
    <row r="76" ht="75" customHeight="1">
      <c r="A76" s="11" t="s">
        <v>217</v>
      </c>
      <c r="B76" s="10" t="s">
        <v>218</v>
      </c>
      <c r="C76" s="10" t="s">
        <v>219</v>
      </c>
      <c r="D76" s="18">
        <v>125000</v>
      </c>
      <c r="E76" s="18">
        <v>70000</v>
      </c>
      <c r="F76" s="18" t="s">
        <v>56</v>
      </c>
      <c r="G76" s="18" t="s">
        <v>56</v>
      </c>
      <c r="H76" s="18" t="s">
        <v>56</v>
      </c>
      <c r="I76" s="18" t="s">
        <v>56</v>
      </c>
      <c r="J76" s="18" t="s">
        <v>56</v>
      </c>
      <c r="K76" s="18" t="s">
        <v>56</v>
      </c>
      <c r="L76" s="18">
        <v>55000</v>
      </c>
      <c r="M76" s="18" t="s">
        <v>56</v>
      </c>
      <c r="N76" s="18" t="s">
        <v>56</v>
      </c>
      <c r="O76" s="18">
        <v>95000</v>
      </c>
      <c r="P76" s="18">
        <v>95000</v>
      </c>
    </row>
    <row r="77" ht="50" customHeight="1">
      <c r="A77" s="11" t="s">
        <v>220</v>
      </c>
      <c r="B77" s="10" t="s">
        <v>221</v>
      </c>
      <c r="C77" s="10" t="s">
        <v>222</v>
      </c>
      <c r="D77" s="18">
        <v>600000</v>
      </c>
      <c r="E77" s="18">
        <v>100000</v>
      </c>
      <c r="F77" s="18" t="s">
        <v>56</v>
      </c>
      <c r="G77" s="18" t="s">
        <v>56</v>
      </c>
      <c r="H77" s="18" t="s">
        <v>56</v>
      </c>
      <c r="I77" s="18" t="s">
        <v>56</v>
      </c>
      <c r="J77" s="18" t="s">
        <v>56</v>
      </c>
      <c r="K77" s="18" t="s">
        <v>56</v>
      </c>
      <c r="L77" s="18">
        <v>500000</v>
      </c>
      <c r="M77" s="18" t="s">
        <v>56</v>
      </c>
      <c r="N77" s="18" t="s">
        <v>56</v>
      </c>
      <c r="O77" s="18">
        <v>500000</v>
      </c>
      <c r="P77" s="18">
        <v>500000</v>
      </c>
    </row>
    <row r="78" ht="25" customHeight="1">
      <c r="A78" s="11" t="s">
        <v>223</v>
      </c>
      <c r="B78" s="10" t="s">
        <v>224</v>
      </c>
      <c r="C78" s="10" t="s">
        <v>222</v>
      </c>
      <c r="D78" s="18">
        <v>500000</v>
      </c>
      <c r="E78" s="18">
        <v>100000</v>
      </c>
      <c r="F78" s="18" t="s">
        <v>56</v>
      </c>
      <c r="G78" s="18" t="s">
        <v>56</v>
      </c>
      <c r="H78" s="18" t="s">
        <v>56</v>
      </c>
      <c r="I78" s="18" t="s">
        <v>56</v>
      </c>
      <c r="J78" s="18" t="s">
        <v>56</v>
      </c>
      <c r="K78" s="18" t="s">
        <v>56</v>
      </c>
      <c r="L78" s="18">
        <v>400000</v>
      </c>
      <c r="M78" s="18" t="s">
        <v>56</v>
      </c>
      <c r="N78" s="18" t="s">
        <v>56</v>
      </c>
      <c r="O78" s="18">
        <v>500000</v>
      </c>
      <c r="P78" s="18">
        <v>500000</v>
      </c>
    </row>
    <row r="79" ht="25" customHeight="1">
      <c r="A79" s="11" t="s">
        <v>226</v>
      </c>
      <c r="B79" s="10" t="s">
        <v>227</v>
      </c>
      <c r="C79" s="10" t="s">
        <v>222</v>
      </c>
      <c r="D79" s="18">
        <v>0</v>
      </c>
      <c r="E79" s="18" t="s">
        <v>56</v>
      </c>
      <c r="F79" s="18" t="s">
        <v>56</v>
      </c>
      <c r="G79" s="18" t="s">
        <v>56</v>
      </c>
      <c r="H79" s="18" t="s">
        <v>56</v>
      </c>
      <c r="I79" s="18" t="s">
        <v>56</v>
      </c>
      <c r="J79" s="18" t="s">
        <v>56</v>
      </c>
      <c r="K79" s="18" t="s">
        <v>56</v>
      </c>
      <c r="L79" s="18" t="s">
        <v>56</v>
      </c>
      <c r="M79" s="18" t="s">
        <v>56</v>
      </c>
      <c r="N79" s="18" t="s">
        <v>56</v>
      </c>
      <c r="O79" s="18">
        <v>0</v>
      </c>
      <c r="P79" s="18">
        <v>0</v>
      </c>
    </row>
    <row r="80" ht="25" customHeight="1">
      <c r="A80" s="11" t="s">
        <v>228</v>
      </c>
      <c r="B80" s="10" t="s">
        <v>229</v>
      </c>
      <c r="C80" s="10" t="s">
        <v>222</v>
      </c>
      <c r="D80" s="18">
        <v>100000</v>
      </c>
      <c r="E80" s="18" t="s">
        <v>56</v>
      </c>
      <c r="F80" s="18" t="s">
        <v>56</v>
      </c>
      <c r="G80" s="18" t="s">
        <v>56</v>
      </c>
      <c r="H80" s="18" t="s">
        <v>56</v>
      </c>
      <c r="I80" s="18" t="s">
        <v>56</v>
      </c>
      <c r="J80" s="18" t="s">
        <v>56</v>
      </c>
      <c r="K80" s="18" t="s">
        <v>56</v>
      </c>
      <c r="L80" s="18">
        <v>100000</v>
      </c>
      <c r="M80" s="18" t="s">
        <v>56</v>
      </c>
      <c r="N80" s="18" t="s">
        <v>56</v>
      </c>
      <c r="O80" s="18">
        <v>0</v>
      </c>
      <c r="P80" s="18">
        <v>0</v>
      </c>
    </row>
    <row r="81" ht="25" customHeight="1">
      <c r="A81" s="11" t="s">
        <v>231</v>
      </c>
      <c r="B81" s="10" t="s">
        <v>232</v>
      </c>
      <c r="C81" s="10" t="s">
        <v>55</v>
      </c>
      <c r="D81" s="18">
        <v>0</v>
      </c>
      <c r="E81" s="18" t="s">
        <v>56</v>
      </c>
      <c r="F81" s="18" t="s">
        <v>56</v>
      </c>
      <c r="G81" s="18" t="s">
        <v>56</v>
      </c>
      <c r="H81" s="18" t="s">
        <v>56</v>
      </c>
      <c r="I81" s="18" t="s">
        <v>56</v>
      </c>
      <c r="J81" s="18" t="s">
        <v>56</v>
      </c>
      <c r="K81" s="18" t="s">
        <v>56</v>
      </c>
      <c r="L81" s="18" t="s">
        <v>56</v>
      </c>
      <c r="M81" s="18" t="s">
        <v>56</v>
      </c>
      <c r="N81" s="18" t="s">
        <v>56</v>
      </c>
      <c r="O81" s="18">
        <v>0</v>
      </c>
      <c r="P81" s="18">
        <v>0</v>
      </c>
    </row>
    <row r="82" ht="38" customHeight="1">
      <c r="A82" s="11" t="s">
        <v>233</v>
      </c>
      <c r="B82" s="10" t="s">
        <v>234</v>
      </c>
      <c r="C82" s="10" t="s">
        <v>235</v>
      </c>
      <c r="D82" s="18">
        <v>0</v>
      </c>
      <c r="E82" s="18" t="s">
        <v>56</v>
      </c>
      <c r="F82" s="18" t="s">
        <v>56</v>
      </c>
      <c r="G82" s="18" t="s">
        <v>56</v>
      </c>
      <c r="H82" s="18" t="s">
        <v>56</v>
      </c>
      <c r="I82" s="18" t="s">
        <v>56</v>
      </c>
      <c r="J82" s="18" t="s">
        <v>56</v>
      </c>
      <c r="K82" s="18" t="s">
        <v>56</v>
      </c>
      <c r="L82" s="18" t="s">
        <v>56</v>
      </c>
      <c r="M82" s="18" t="s">
        <v>56</v>
      </c>
      <c r="N82" s="18" t="s">
        <v>56</v>
      </c>
      <c r="O82" s="18">
        <v>0</v>
      </c>
      <c r="P82" s="18">
        <v>0</v>
      </c>
    </row>
    <row r="83" ht="25" customHeight="1">
      <c r="A83" s="11" t="s">
        <v>237</v>
      </c>
      <c r="B83" s="10" t="s">
        <v>238</v>
      </c>
      <c r="C83" s="10" t="s">
        <v>239</v>
      </c>
      <c r="D83" s="18">
        <v>0</v>
      </c>
      <c r="E83" s="18" t="s">
        <v>56</v>
      </c>
      <c r="F83" s="18" t="s">
        <v>56</v>
      </c>
      <c r="G83" s="18" t="s">
        <v>56</v>
      </c>
      <c r="H83" s="18" t="s">
        <v>56</v>
      </c>
      <c r="I83" s="18" t="s">
        <v>56</v>
      </c>
      <c r="J83" s="18" t="s">
        <v>56</v>
      </c>
      <c r="K83" s="18" t="s">
        <v>56</v>
      </c>
      <c r="L83" s="18" t="s">
        <v>56</v>
      </c>
      <c r="M83" s="18" t="s">
        <v>56</v>
      </c>
      <c r="N83" s="18" t="s">
        <v>56</v>
      </c>
      <c r="O83" s="18">
        <v>0</v>
      </c>
      <c r="P83" s="18">
        <v>0</v>
      </c>
    </row>
    <row r="84" ht="50" customHeight="1">
      <c r="A84" s="11" t="s">
        <v>240</v>
      </c>
      <c r="B84" s="10" t="s">
        <v>241</v>
      </c>
      <c r="C84" s="10" t="s">
        <v>242</v>
      </c>
      <c r="D84" s="18">
        <v>0</v>
      </c>
      <c r="E84" s="18" t="s">
        <v>56</v>
      </c>
      <c r="F84" s="18" t="s">
        <v>56</v>
      </c>
      <c r="G84" s="18" t="s">
        <v>56</v>
      </c>
      <c r="H84" s="18" t="s">
        <v>56</v>
      </c>
      <c r="I84" s="18" t="s">
        <v>56</v>
      </c>
      <c r="J84" s="18" t="s">
        <v>56</v>
      </c>
      <c r="K84" s="18" t="s">
        <v>56</v>
      </c>
      <c r="L84" s="18" t="s">
        <v>56</v>
      </c>
      <c r="M84" s="18" t="s">
        <v>56</v>
      </c>
      <c r="N84" s="18" t="s">
        <v>56</v>
      </c>
      <c r="O84" s="18">
        <v>0</v>
      </c>
      <c r="P84" s="18">
        <v>0</v>
      </c>
    </row>
    <row r="85" ht="50" customHeight="1">
      <c r="A85" s="11" t="s">
        <v>244</v>
      </c>
      <c r="B85" s="10" t="s">
        <v>245</v>
      </c>
      <c r="C85" s="10" t="s">
        <v>246</v>
      </c>
      <c r="D85" s="18">
        <v>0</v>
      </c>
      <c r="E85" s="18" t="s">
        <v>56</v>
      </c>
      <c r="F85" s="18" t="s">
        <v>56</v>
      </c>
      <c r="G85" s="18" t="s">
        <v>56</v>
      </c>
      <c r="H85" s="18" t="s">
        <v>56</v>
      </c>
      <c r="I85" s="18" t="s">
        <v>56</v>
      </c>
      <c r="J85" s="18" t="s">
        <v>56</v>
      </c>
      <c r="K85" s="18" t="s">
        <v>56</v>
      </c>
      <c r="L85" s="18" t="s">
        <v>56</v>
      </c>
      <c r="M85" s="18" t="s">
        <v>56</v>
      </c>
      <c r="N85" s="18" t="s">
        <v>56</v>
      </c>
      <c r="O85" s="18">
        <v>0</v>
      </c>
      <c r="P85" s="18">
        <v>0</v>
      </c>
    </row>
    <row r="86" ht="25" customHeight="1">
      <c r="A86" s="11" t="s">
        <v>247</v>
      </c>
      <c r="B86" s="10" t="s">
        <v>248</v>
      </c>
      <c r="C86" s="10" t="s">
        <v>249</v>
      </c>
      <c r="D86" s="18">
        <v>0</v>
      </c>
      <c r="E86" s="18" t="s">
        <v>56</v>
      </c>
      <c r="F86" s="18" t="s">
        <v>56</v>
      </c>
      <c r="G86" s="18" t="s">
        <v>56</v>
      </c>
      <c r="H86" s="18" t="s">
        <v>56</v>
      </c>
      <c r="I86" s="18" t="s">
        <v>56</v>
      </c>
      <c r="J86" s="18" t="s">
        <v>56</v>
      </c>
      <c r="K86" s="18" t="s">
        <v>56</v>
      </c>
      <c r="L86" s="18" t="s">
        <v>56</v>
      </c>
      <c r="M86" s="18" t="s">
        <v>56</v>
      </c>
      <c r="N86" s="18" t="s">
        <v>56</v>
      </c>
      <c r="O86" s="18">
        <v>0</v>
      </c>
      <c r="P86" s="18">
        <v>0</v>
      </c>
    </row>
    <row r="87" ht="63" customHeight="1">
      <c r="A87" s="11" t="s">
        <v>251</v>
      </c>
      <c r="B87" s="10" t="s">
        <v>252</v>
      </c>
      <c r="C87" s="10" t="s">
        <v>249</v>
      </c>
      <c r="D87" s="18">
        <v>0</v>
      </c>
      <c r="E87" s="18" t="s">
        <v>56</v>
      </c>
      <c r="F87" s="18" t="s">
        <v>56</v>
      </c>
      <c r="G87" s="18" t="s">
        <v>56</v>
      </c>
      <c r="H87" s="18" t="s">
        <v>56</v>
      </c>
      <c r="I87" s="18" t="s">
        <v>56</v>
      </c>
      <c r="J87" s="18" t="s">
        <v>56</v>
      </c>
      <c r="K87" s="18" t="s">
        <v>56</v>
      </c>
      <c r="L87" s="18" t="s">
        <v>56</v>
      </c>
      <c r="M87" s="18" t="s">
        <v>56</v>
      </c>
      <c r="N87" s="18" t="s">
        <v>56</v>
      </c>
      <c r="O87" s="18">
        <v>0</v>
      </c>
      <c r="P87" s="18">
        <v>0</v>
      </c>
    </row>
    <row r="88" ht="50" customHeight="1">
      <c r="A88" s="11" t="s">
        <v>253</v>
      </c>
      <c r="B88" s="10" t="s">
        <v>254</v>
      </c>
      <c r="C88" s="10" t="s">
        <v>249</v>
      </c>
      <c r="D88" s="18">
        <v>0</v>
      </c>
      <c r="E88" s="18" t="s">
        <v>56</v>
      </c>
      <c r="F88" s="18" t="s">
        <v>56</v>
      </c>
      <c r="G88" s="18" t="s">
        <v>56</v>
      </c>
      <c r="H88" s="18" t="s">
        <v>56</v>
      </c>
      <c r="I88" s="18" t="s">
        <v>56</v>
      </c>
      <c r="J88" s="18" t="s">
        <v>56</v>
      </c>
      <c r="K88" s="18" t="s">
        <v>56</v>
      </c>
      <c r="L88" s="18" t="s">
        <v>56</v>
      </c>
      <c r="M88" s="18" t="s">
        <v>56</v>
      </c>
      <c r="N88" s="18" t="s">
        <v>56</v>
      </c>
      <c r="O88" s="18">
        <v>0</v>
      </c>
      <c r="P88" s="18">
        <v>0</v>
      </c>
    </row>
    <row r="89" ht="75" customHeight="1">
      <c r="A89" s="11" t="s">
        <v>255</v>
      </c>
      <c r="B89" s="10" t="s">
        <v>256</v>
      </c>
      <c r="C89" s="10" t="s">
        <v>257</v>
      </c>
      <c r="D89" s="18">
        <v>0</v>
      </c>
      <c r="E89" s="18" t="s">
        <v>56</v>
      </c>
      <c r="F89" s="18" t="s">
        <v>56</v>
      </c>
      <c r="G89" s="18" t="s">
        <v>56</v>
      </c>
      <c r="H89" s="18" t="s">
        <v>56</v>
      </c>
      <c r="I89" s="18" t="s">
        <v>56</v>
      </c>
      <c r="J89" s="18" t="s">
        <v>56</v>
      </c>
      <c r="K89" s="18" t="s">
        <v>56</v>
      </c>
      <c r="L89" s="18" t="s">
        <v>56</v>
      </c>
      <c r="M89" s="18" t="s">
        <v>56</v>
      </c>
      <c r="N89" s="18" t="s">
        <v>56</v>
      </c>
      <c r="O89" s="18">
        <v>0</v>
      </c>
      <c r="P89" s="18">
        <v>0</v>
      </c>
    </row>
    <row r="90" ht="63" customHeight="1">
      <c r="A90" s="11" t="s">
        <v>251</v>
      </c>
      <c r="B90" s="10" t="s">
        <v>258</v>
      </c>
      <c r="C90" s="10" t="s">
        <v>257</v>
      </c>
      <c r="D90" s="18">
        <v>0</v>
      </c>
      <c r="E90" s="18" t="s">
        <v>56</v>
      </c>
      <c r="F90" s="18" t="s">
        <v>56</v>
      </c>
      <c r="G90" s="18" t="s">
        <v>56</v>
      </c>
      <c r="H90" s="18" t="s">
        <v>56</v>
      </c>
      <c r="I90" s="18" t="s">
        <v>56</v>
      </c>
      <c r="J90" s="18" t="s">
        <v>56</v>
      </c>
      <c r="K90" s="18" t="s">
        <v>56</v>
      </c>
      <c r="L90" s="18" t="s">
        <v>56</v>
      </c>
      <c r="M90" s="18" t="s">
        <v>56</v>
      </c>
      <c r="N90" s="18" t="s">
        <v>56</v>
      </c>
      <c r="O90" s="18">
        <v>0</v>
      </c>
      <c r="P90" s="18">
        <v>0</v>
      </c>
    </row>
    <row r="91" ht="50" customHeight="1">
      <c r="A91" s="11" t="s">
        <v>253</v>
      </c>
      <c r="B91" s="10" t="s">
        <v>259</v>
      </c>
      <c r="C91" s="10" t="s">
        <v>257</v>
      </c>
      <c r="D91" s="18">
        <v>0</v>
      </c>
      <c r="E91" s="18" t="s">
        <v>56</v>
      </c>
      <c r="F91" s="18" t="s">
        <v>56</v>
      </c>
      <c r="G91" s="18" t="s">
        <v>56</v>
      </c>
      <c r="H91" s="18" t="s">
        <v>56</v>
      </c>
      <c r="I91" s="18" t="s">
        <v>56</v>
      </c>
      <c r="J91" s="18" t="s">
        <v>56</v>
      </c>
      <c r="K91" s="18" t="s">
        <v>56</v>
      </c>
      <c r="L91" s="18" t="s">
        <v>56</v>
      </c>
      <c r="M91" s="18" t="s">
        <v>56</v>
      </c>
      <c r="N91" s="18" t="s">
        <v>56</v>
      </c>
      <c r="O91" s="18">
        <v>0</v>
      </c>
      <c r="P91" s="18">
        <v>0</v>
      </c>
    </row>
    <row r="92" ht="50" customHeight="1">
      <c r="A92" s="11" t="s">
        <v>260</v>
      </c>
      <c r="B92" s="10" t="s">
        <v>261</v>
      </c>
      <c r="C92" s="10" t="s">
        <v>55</v>
      </c>
      <c r="D92" s="18">
        <v>0</v>
      </c>
      <c r="E92" s="18" t="s">
        <v>56</v>
      </c>
      <c r="F92" s="18" t="s">
        <v>56</v>
      </c>
      <c r="G92" s="18" t="s">
        <v>56</v>
      </c>
      <c r="H92" s="18" t="s">
        <v>56</v>
      </c>
      <c r="I92" s="18" t="s">
        <v>56</v>
      </c>
      <c r="J92" s="18" t="s">
        <v>56</v>
      </c>
      <c r="K92" s="18" t="s">
        <v>56</v>
      </c>
      <c r="L92" s="18" t="s">
        <v>56</v>
      </c>
      <c r="M92" s="18" t="s">
        <v>56</v>
      </c>
      <c r="N92" s="18" t="s">
        <v>56</v>
      </c>
      <c r="O92" s="18">
        <v>0</v>
      </c>
      <c r="P92" s="18">
        <v>0</v>
      </c>
    </row>
    <row r="93" ht="75" customHeight="1">
      <c r="A93" s="11" t="s">
        <v>262</v>
      </c>
      <c r="B93" s="10" t="s">
        <v>263</v>
      </c>
      <c r="C93" s="10" t="s">
        <v>264</v>
      </c>
      <c r="D93" s="18">
        <v>0</v>
      </c>
      <c r="E93" s="18" t="s">
        <v>56</v>
      </c>
      <c r="F93" s="18" t="s">
        <v>56</v>
      </c>
      <c r="G93" s="18" t="s">
        <v>56</v>
      </c>
      <c r="H93" s="18" t="s">
        <v>56</v>
      </c>
      <c r="I93" s="18" t="s">
        <v>56</v>
      </c>
      <c r="J93" s="18" t="s">
        <v>56</v>
      </c>
      <c r="K93" s="18" t="s">
        <v>56</v>
      </c>
      <c r="L93" s="18" t="s">
        <v>56</v>
      </c>
      <c r="M93" s="18" t="s">
        <v>56</v>
      </c>
      <c r="N93" s="18" t="s">
        <v>56</v>
      </c>
      <c r="O93" s="18">
        <v>0</v>
      </c>
      <c r="P93" s="18">
        <v>0</v>
      </c>
    </row>
    <row r="94" ht="25" customHeight="1">
      <c r="A94" s="11" t="s">
        <v>266</v>
      </c>
      <c r="B94" s="10" t="s">
        <v>267</v>
      </c>
      <c r="C94" s="10" t="s">
        <v>55</v>
      </c>
      <c r="D94" s="18">
        <v>175653584.71</v>
      </c>
      <c r="E94" s="18">
        <v>63659275.54</v>
      </c>
      <c r="F94" s="18" t="s">
        <v>56</v>
      </c>
      <c r="G94" s="18">
        <v>56832310.69</v>
      </c>
      <c r="H94" s="18" t="s">
        <v>56</v>
      </c>
      <c r="I94" s="18" t="s">
        <v>56</v>
      </c>
      <c r="J94" s="18" t="s">
        <v>56</v>
      </c>
      <c r="K94" s="18" t="s">
        <v>56</v>
      </c>
      <c r="L94" s="18">
        <v>55161998.48</v>
      </c>
      <c r="M94" s="18" t="s">
        <v>56</v>
      </c>
      <c r="N94" s="18" t="s">
        <v>56</v>
      </c>
      <c r="O94" s="18">
        <v>103197514.14</v>
      </c>
      <c r="P94" s="18">
        <v>103197514.14</v>
      </c>
    </row>
    <row r="95" ht="50" customHeight="1">
      <c r="A95" s="11" t="s">
        <v>268</v>
      </c>
      <c r="B95" s="10" t="s">
        <v>269</v>
      </c>
      <c r="C95" s="10" t="s">
        <v>236</v>
      </c>
      <c r="D95" s="18">
        <v>0</v>
      </c>
      <c r="E95" s="18" t="s">
        <v>56</v>
      </c>
      <c r="F95" s="18" t="s">
        <v>56</v>
      </c>
      <c r="G95" s="18" t="s">
        <v>56</v>
      </c>
      <c r="H95" s="18" t="s">
        <v>56</v>
      </c>
      <c r="I95" s="18" t="s">
        <v>56</v>
      </c>
      <c r="J95" s="18" t="s">
        <v>56</v>
      </c>
      <c r="K95" s="18" t="s">
        <v>56</v>
      </c>
      <c r="L95" s="18" t="s">
        <v>56</v>
      </c>
      <c r="M95" s="18" t="s">
        <v>56</v>
      </c>
      <c r="N95" s="18" t="s">
        <v>56</v>
      </c>
      <c r="O95" s="18">
        <v>0</v>
      </c>
      <c r="P95" s="18">
        <v>0</v>
      </c>
    </row>
    <row r="96" ht="50" customHeight="1">
      <c r="A96" s="11" t="s">
        <v>270</v>
      </c>
      <c r="B96" s="10" t="s">
        <v>271</v>
      </c>
      <c r="C96" s="10" t="s">
        <v>272</v>
      </c>
      <c r="D96" s="18">
        <v>1794528</v>
      </c>
      <c r="E96" s="18" t="s">
        <v>56</v>
      </c>
      <c r="F96" s="18" t="s">
        <v>56</v>
      </c>
      <c r="G96" s="18" t="s">
        <v>56</v>
      </c>
      <c r="H96" s="18" t="s">
        <v>56</v>
      </c>
      <c r="I96" s="18" t="s">
        <v>56</v>
      </c>
      <c r="J96" s="18" t="s">
        <v>56</v>
      </c>
      <c r="K96" s="18" t="s">
        <v>56</v>
      </c>
      <c r="L96" s="18">
        <v>1794528</v>
      </c>
      <c r="M96" s="18" t="s">
        <v>56</v>
      </c>
      <c r="N96" s="18" t="s">
        <v>56</v>
      </c>
      <c r="O96" s="18">
        <v>0</v>
      </c>
      <c r="P96" s="18">
        <v>0</v>
      </c>
    </row>
    <row r="97" ht="50" customHeight="1">
      <c r="A97" s="11" t="s">
        <v>270</v>
      </c>
      <c r="B97" s="10" t="s">
        <v>273</v>
      </c>
      <c r="C97" s="10" t="s">
        <v>272</v>
      </c>
      <c r="D97" s="18">
        <v>1794528</v>
      </c>
      <c r="E97" s="18" t="s">
        <v>56</v>
      </c>
      <c r="F97" s="18" t="s">
        <v>56</v>
      </c>
      <c r="G97" s="18" t="s">
        <v>56</v>
      </c>
      <c r="H97" s="18" t="s">
        <v>56</v>
      </c>
      <c r="I97" s="18" t="s">
        <v>56</v>
      </c>
      <c r="J97" s="18" t="s">
        <v>56</v>
      </c>
      <c r="K97" s="18" t="s">
        <v>56</v>
      </c>
      <c r="L97" s="18">
        <v>1794528</v>
      </c>
      <c r="M97" s="18" t="s">
        <v>56</v>
      </c>
      <c r="N97" s="18" t="s">
        <v>56</v>
      </c>
      <c r="O97" s="18">
        <v>0</v>
      </c>
      <c r="P97" s="18">
        <v>0</v>
      </c>
    </row>
    <row r="98" ht="50" customHeight="1">
      <c r="A98" s="11" t="s">
        <v>270</v>
      </c>
      <c r="B98" s="10" t="s">
        <v>274</v>
      </c>
      <c r="C98" s="10" t="s">
        <v>272</v>
      </c>
      <c r="D98" s="18">
        <v>0</v>
      </c>
      <c r="E98" s="18" t="s">
        <v>56</v>
      </c>
      <c r="F98" s="18" t="s">
        <v>56</v>
      </c>
      <c r="G98" s="18" t="s">
        <v>56</v>
      </c>
      <c r="H98" s="18" t="s">
        <v>56</v>
      </c>
      <c r="I98" s="18" t="s">
        <v>56</v>
      </c>
      <c r="J98" s="18" t="s">
        <v>56</v>
      </c>
      <c r="K98" s="18" t="s">
        <v>56</v>
      </c>
      <c r="L98" s="18" t="s">
        <v>56</v>
      </c>
      <c r="M98" s="18" t="s">
        <v>56</v>
      </c>
      <c r="N98" s="18" t="s">
        <v>56</v>
      </c>
      <c r="O98" s="18">
        <v>0</v>
      </c>
      <c r="P98" s="18">
        <v>0</v>
      </c>
    </row>
    <row r="99" ht="50" customHeight="1">
      <c r="A99" s="11" t="s">
        <v>270</v>
      </c>
      <c r="B99" s="10" t="s">
        <v>276</v>
      </c>
      <c r="C99" s="10" t="s">
        <v>272</v>
      </c>
      <c r="D99" s="18">
        <v>1794528</v>
      </c>
      <c r="E99" s="18" t="s">
        <v>56</v>
      </c>
      <c r="F99" s="18" t="s">
        <v>56</v>
      </c>
      <c r="G99" s="18" t="s">
        <v>56</v>
      </c>
      <c r="H99" s="18" t="s">
        <v>56</v>
      </c>
      <c r="I99" s="18" t="s">
        <v>56</v>
      </c>
      <c r="J99" s="18" t="s">
        <v>56</v>
      </c>
      <c r="K99" s="18" t="s">
        <v>56</v>
      </c>
      <c r="L99" s="18">
        <v>1794528</v>
      </c>
      <c r="M99" s="18" t="s">
        <v>56</v>
      </c>
      <c r="N99" s="18" t="s">
        <v>56</v>
      </c>
      <c r="O99" s="18">
        <v>0</v>
      </c>
      <c r="P99" s="18">
        <v>0</v>
      </c>
    </row>
    <row r="100" ht="25" customHeight="1">
      <c r="A100" s="11" t="s">
        <v>277</v>
      </c>
      <c r="B100" s="10" t="s">
        <v>278</v>
      </c>
      <c r="C100" s="10" t="s">
        <v>272</v>
      </c>
      <c r="D100" s="18">
        <v>0</v>
      </c>
      <c r="E100" s="18" t="s">
        <v>56</v>
      </c>
      <c r="F100" s="18" t="s">
        <v>56</v>
      </c>
      <c r="G100" s="18" t="s">
        <v>56</v>
      </c>
      <c r="H100" s="18" t="s">
        <v>56</v>
      </c>
      <c r="I100" s="18" t="s">
        <v>56</v>
      </c>
      <c r="J100" s="18" t="s">
        <v>56</v>
      </c>
      <c r="K100" s="18" t="s">
        <v>56</v>
      </c>
      <c r="L100" s="18" t="s">
        <v>56</v>
      </c>
      <c r="M100" s="18" t="s">
        <v>56</v>
      </c>
      <c r="N100" s="18" t="s">
        <v>56</v>
      </c>
      <c r="O100" s="18">
        <v>0</v>
      </c>
      <c r="P100" s="18">
        <v>0</v>
      </c>
    </row>
    <row r="101" ht="25" customHeight="1">
      <c r="A101" s="11" t="s">
        <v>280</v>
      </c>
      <c r="B101" s="10" t="s">
        <v>281</v>
      </c>
      <c r="C101" s="10" t="s">
        <v>272</v>
      </c>
      <c r="D101" s="18">
        <v>0</v>
      </c>
      <c r="E101" s="18" t="s">
        <v>56</v>
      </c>
      <c r="F101" s="18" t="s">
        <v>56</v>
      </c>
      <c r="G101" s="18" t="s">
        <v>56</v>
      </c>
      <c r="H101" s="18" t="s">
        <v>56</v>
      </c>
      <c r="I101" s="18" t="s">
        <v>56</v>
      </c>
      <c r="J101" s="18" t="s">
        <v>56</v>
      </c>
      <c r="K101" s="18" t="s">
        <v>56</v>
      </c>
      <c r="L101" s="18" t="s">
        <v>56</v>
      </c>
      <c r="M101" s="18" t="s">
        <v>56</v>
      </c>
      <c r="N101" s="18" t="s">
        <v>56</v>
      </c>
      <c r="O101" s="18">
        <v>0</v>
      </c>
      <c r="P101" s="18">
        <v>0</v>
      </c>
    </row>
    <row r="102" ht="25" customHeight="1">
      <c r="A102" s="11" t="s">
        <v>283</v>
      </c>
      <c r="B102" s="10" t="s">
        <v>284</v>
      </c>
      <c r="C102" s="10" t="s">
        <v>285</v>
      </c>
      <c r="D102" s="18">
        <v>136193029.57</v>
      </c>
      <c r="E102" s="18">
        <v>31853448.83</v>
      </c>
      <c r="F102" s="18" t="s">
        <v>56</v>
      </c>
      <c r="G102" s="18">
        <v>55562972.22</v>
      </c>
      <c r="H102" s="18" t="s">
        <v>56</v>
      </c>
      <c r="I102" s="18" t="s">
        <v>56</v>
      </c>
      <c r="J102" s="18" t="s">
        <v>56</v>
      </c>
      <c r="K102" s="18" t="s">
        <v>56</v>
      </c>
      <c r="L102" s="18">
        <v>48776608.52</v>
      </c>
      <c r="M102" s="18" t="s">
        <v>56</v>
      </c>
      <c r="N102" s="18" t="s">
        <v>56</v>
      </c>
      <c r="O102" s="18">
        <v>71284728.41</v>
      </c>
      <c r="P102" s="18">
        <v>71284728.41</v>
      </c>
    </row>
    <row r="103" ht="38" customHeight="1">
      <c r="A103" s="11" t="s">
        <v>286</v>
      </c>
      <c r="B103" s="10" t="s">
        <v>287</v>
      </c>
      <c r="C103" s="10" t="s">
        <v>285</v>
      </c>
      <c r="D103" s="18">
        <v>85525500.13</v>
      </c>
      <c r="E103" s="18">
        <v>23759481.75</v>
      </c>
      <c r="F103" s="18" t="s">
        <v>56</v>
      </c>
      <c r="G103" s="18">
        <v>35538604.27</v>
      </c>
      <c r="H103" s="18" t="s">
        <v>56</v>
      </c>
      <c r="I103" s="18" t="s">
        <v>56</v>
      </c>
      <c r="J103" s="18" t="s">
        <v>56</v>
      </c>
      <c r="K103" s="18" t="s">
        <v>56</v>
      </c>
      <c r="L103" s="18">
        <v>26227414.11</v>
      </c>
      <c r="M103" s="18" t="s">
        <v>56</v>
      </c>
      <c r="N103" s="18" t="s">
        <v>56</v>
      </c>
      <c r="O103" s="18">
        <v>42126015.24</v>
      </c>
      <c r="P103" s="18">
        <v>42126015.24</v>
      </c>
    </row>
    <row r="104" ht="38" customHeight="1">
      <c r="A104" s="11" t="s">
        <v>288</v>
      </c>
      <c r="B104" s="10" t="s">
        <v>289</v>
      </c>
      <c r="C104" s="10" t="s">
        <v>285</v>
      </c>
      <c r="D104" s="18">
        <v>963417.11</v>
      </c>
      <c r="E104" s="18">
        <v>245557.11</v>
      </c>
      <c r="F104" s="18" t="s">
        <v>56</v>
      </c>
      <c r="G104" s="18">
        <v>25400</v>
      </c>
      <c r="H104" s="18" t="s">
        <v>56</v>
      </c>
      <c r="I104" s="18" t="s">
        <v>56</v>
      </c>
      <c r="J104" s="18" t="s">
        <v>56</v>
      </c>
      <c r="K104" s="18" t="s">
        <v>56</v>
      </c>
      <c r="L104" s="18">
        <v>692460</v>
      </c>
      <c r="M104" s="18" t="s">
        <v>56</v>
      </c>
      <c r="N104" s="18" t="s">
        <v>56</v>
      </c>
      <c r="O104" s="18">
        <v>847400.02</v>
      </c>
      <c r="P104" s="18">
        <v>847400.02</v>
      </c>
    </row>
    <row r="105" ht="25" customHeight="1">
      <c r="A105" s="11" t="s">
        <v>159</v>
      </c>
      <c r="B105" s="10" t="s">
        <v>291</v>
      </c>
      <c r="C105" s="10" t="s">
        <v>285</v>
      </c>
      <c r="D105" s="18">
        <v>731600.03</v>
      </c>
      <c r="E105" s="18">
        <v>250000.03</v>
      </c>
      <c r="F105" s="18" t="s">
        <v>56</v>
      </c>
      <c r="G105" s="18">
        <v>149100</v>
      </c>
      <c r="H105" s="18" t="s">
        <v>56</v>
      </c>
      <c r="I105" s="18" t="s">
        <v>56</v>
      </c>
      <c r="J105" s="18" t="s">
        <v>56</v>
      </c>
      <c r="K105" s="18" t="s">
        <v>56</v>
      </c>
      <c r="L105" s="18">
        <v>332500</v>
      </c>
      <c r="M105" s="18" t="s">
        <v>56</v>
      </c>
      <c r="N105" s="18" t="s">
        <v>56</v>
      </c>
      <c r="O105" s="18">
        <v>500000.03</v>
      </c>
      <c r="P105" s="18">
        <v>500000.03</v>
      </c>
    </row>
    <row r="106" ht="50" customHeight="1">
      <c r="A106" s="11" t="s">
        <v>292</v>
      </c>
      <c r="B106" s="10" t="s">
        <v>293</v>
      </c>
      <c r="C106" s="10" t="s">
        <v>285</v>
      </c>
      <c r="D106" s="18">
        <v>3506882.16</v>
      </c>
      <c r="E106" s="18">
        <v>1442146.57</v>
      </c>
      <c r="F106" s="18" t="s">
        <v>56</v>
      </c>
      <c r="G106" s="18" t="s">
        <v>56</v>
      </c>
      <c r="H106" s="18" t="s">
        <v>56</v>
      </c>
      <c r="I106" s="18" t="s">
        <v>56</v>
      </c>
      <c r="J106" s="18" t="s">
        <v>56</v>
      </c>
      <c r="K106" s="18" t="s">
        <v>56</v>
      </c>
      <c r="L106" s="18">
        <v>2064735.59</v>
      </c>
      <c r="M106" s="18" t="s">
        <v>56</v>
      </c>
      <c r="N106" s="18" t="s">
        <v>56</v>
      </c>
      <c r="O106" s="18">
        <v>3264735.61</v>
      </c>
      <c r="P106" s="18">
        <v>3264735.61</v>
      </c>
    </row>
    <row r="107" ht="25" customHeight="1">
      <c r="A107" s="11" t="s">
        <v>295</v>
      </c>
      <c r="B107" s="10" t="s">
        <v>296</v>
      </c>
      <c r="C107" s="10" t="s">
        <v>285</v>
      </c>
      <c r="D107" s="18">
        <v>0</v>
      </c>
      <c r="E107" s="18" t="s">
        <v>56</v>
      </c>
      <c r="F107" s="18" t="s">
        <v>56</v>
      </c>
      <c r="G107" s="18" t="s">
        <v>56</v>
      </c>
      <c r="H107" s="18" t="s">
        <v>56</v>
      </c>
      <c r="I107" s="18" t="s">
        <v>56</v>
      </c>
      <c r="J107" s="18" t="s">
        <v>56</v>
      </c>
      <c r="K107" s="18" t="s">
        <v>56</v>
      </c>
      <c r="L107" s="18" t="s">
        <v>56</v>
      </c>
      <c r="M107" s="18" t="s">
        <v>56</v>
      </c>
      <c r="N107" s="18" t="s">
        <v>56</v>
      </c>
      <c r="O107" s="18">
        <v>0</v>
      </c>
      <c r="P107" s="18">
        <v>0</v>
      </c>
    </row>
    <row r="108" ht="25" customHeight="1">
      <c r="A108" s="11" t="s">
        <v>298</v>
      </c>
      <c r="B108" s="10" t="s">
        <v>299</v>
      </c>
      <c r="C108" s="10" t="s">
        <v>285</v>
      </c>
      <c r="D108" s="18">
        <v>25007280.41</v>
      </c>
      <c r="E108" s="18">
        <v>2769405.01</v>
      </c>
      <c r="F108" s="18" t="s">
        <v>56</v>
      </c>
      <c r="G108" s="18">
        <v>21212875.4</v>
      </c>
      <c r="H108" s="18" t="s">
        <v>56</v>
      </c>
      <c r="I108" s="18" t="s">
        <v>56</v>
      </c>
      <c r="J108" s="18" t="s">
        <v>56</v>
      </c>
      <c r="K108" s="18" t="s">
        <v>56</v>
      </c>
      <c r="L108" s="18">
        <v>1025000</v>
      </c>
      <c r="M108" s="18" t="s">
        <v>56</v>
      </c>
      <c r="N108" s="18" t="s">
        <v>56</v>
      </c>
      <c r="O108" s="18">
        <v>3744714.31</v>
      </c>
      <c r="P108" s="18">
        <v>3744714.31</v>
      </c>
    </row>
    <row r="109" ht="25" customHeight="1">
      <c r="A109" s="11" t="s">
        <v>300</v>
      </c>
      <c r="B109" s="10" t="s">
        <v>301</v>
      </c>
      <c r="C109" s="10" t="s">
        <v>285</v>
      </c>
      <c r="D109" s="18">
        <v>55016320.42</v>
      </c>
      <c r="E109" s="18">
        <v>18822373.03</v>
      </c>
      <c r="F109" s="18" t="s">
        <v>56</v>
      </c>
      <c r="G109" s="18">
        <v>14151228.87</v>
      </c>
      <c r="H109" s="18" t="s">
        <v>56</v>
      </c>
      <c r="I109" s="18" t="s">
        <v>56</v>
      </c>
      <c r="J109" s="18" t="s">
        <v>56</v>
      </c>
      <c r="K109" s="18" t="s">
        <v>56</v>
      </c>
      <c r="L109" s="18">
        <v>22042718.52</v>
      </c>
      <c r="M109" s="18" t="s">
        <v>56</v>
      </c>
      <c r="N109" s="18" t="s">
        <v>56</v>
      </c>
      <c r="O109" s="18">
        <v>33469165.27</v>
      </c>
      <c r="P109" s="18">
        <v>33469165.27</v>
      </c>
    </row>
    <row r="110" ht="25" customHeight="1">
      <c r="A110" s="11" t="s">
        <v>302</v>
      </c>
      <c r="B110" s="10" t="s">
        <v>303</v>
      </c>
      <c r="C110" s="10" t="s">
        <v>285</v>
      </c>
      <c r="D110" s="18">
        <v>300000</v>
      </c>
      <c r="E110" s="18">
        <v>230000</v>
      </c>
      <c r="F110" s="18" t="s">
        <v>56</v>
      </c>
      <c r="G110" s="18" t="s">
        <v>56</v>
      </c>
      <c r="H110" s="18" t="s">
        <v>56</v>
      </c>
      <c r="I110" s="18" t="s">
        <v>56</v>
      </c>
      <c r="J110" s="18" t="s">
        <v>56</v>
      </c>
      <c r="K110" s="18" t="s">
        <v>56</v>
      </c>
      <c r="L110" s="18">
        <v>70000</v>
      </c>
      <c r="M110" s="18" t="s">
        <v>56</v>
      </c>
      <c r="N110" s="18" t="s">
        <v>56</v>
      </c>
      <c r="O110" s="18">
        <v>300000</v>
      </c>
      <c r="P110" s="18">
        <v>300000</v>
      </c>
    </row>
    <row r="111" ht="38" customHeight="1">
      <c r="A111" s="11" t="s">
        <v>305</v>
      </c>
      <c r="B111" s="10" t="s">
        <v>306</v>
      </c>
      <c r="C111" s="10" t="s">
        <v>285</v>
      </c>
      <c r="D111" s="18">
        <v>50667529.44</v>
      </c>
      <c r="E111" s="18">
        <v>8093967.08</v>
      </c>
      <c r="F111" s="18" t="s">
        <v>56</v>
      </c>
      <c r="G111" s="18">
        <v>20024367.95</v>
      </c>
      <c r="H111" s="18" t="s">
        <v>56</v>
      </c>
      <c r="I111" s="18" t="s">
        <v>56</v>
      </c>
      <c r="J111" s="18" t="s">
        <v>56</v>
      </c>
      <c r="K111" s="18" t="s">
        <v>56</v>
      </c>
      <c r="L111" s="18">
        <v>22549194.41</v>
      </c>
      <c r="M111" s="18" t="s">
        <v>56</v>
      </c>
      <c r="N111" s="18" t="s">
        <v>56</v>
      </c>
      <c r="O111" s="18">
        <v>29158713.17</v>
      </c>
      <c r="P111" s="18">
        <v>29158713.17</v>
      </c>
    </row>
    <row r="112" ht="38" customHeight="1">
      <c r="A112" s="11" t="s">
        <v>307</v>
      </c>
      <c r="B112" s="10" t="s">
        <v>308</v>
      </c>
      <c r="C112" s="10" t="s">
        <v>285</v>
      </c>
      <c r="D112" s="18">
        <v>31971598</v>
      </c>
      <c r="E112" s="18">
        <v>2000000</v>
      </c>
      <c r="F112" s="18" t="s">
        <v>56</v>
      </c>
      <c r="G112" s="18">
        <v>18496598</v>
      </c>
      <c r="H112" s="18" t="s">
        <v>56</v>
      </c>
      <c r="I112" s="18" t="s">
        <v>56</v>
      </c>
      <c r="J112" s="18" t="s">
        <v>56</v>
      </c>
      <c r="K112" s="18" t="s">
        <v>56</v>
      </c>
      <c r="L112" s="18">
        <v>11475000</v>
      </c>
      <c r="M112" s="18" t="s">
        <v>56</v>
      </c>
      <c r="N112" s="18" t="s">
        <v>56</v>
      </c>
      <c r="O112" s="18">
        <v>11475000</v>
      </c>
      <c r="P112" s="18">
        <v>11475000</v>
      </c>
    </row>
    <row r="113" ht="25" customHeight="1">
      <c r="A113" s="11" t="s">
        <v>310</v>
      </c>
      <c r="B113" s="10" t="s">
        <v>311</v>
      </c>
      <c r="C113" s="10" t="s">
        <v>285</v>
      </c>
      <c r="D113" s="18">
        <v>0</v>
      </c>
      <c r="E113" s="18" t="s">
        <v>56</v>
      </c>
      <c r="F113" s="18" t="s">
        <v>56</v>
      </c>
      <c r="G113" s="18" t="s">
        <v>56</v>
      </c>
      <c r="H113" s="18" t="s">
        <v>56</v>
      </c>
      <c r="I113" s="18" t="s">
        <v>56</v>
      </c>
      <c r="J113" s="18" t="s">
        <v>56</v>
      </c>
      <c r="K113" s="18" t="s">
        <v>56</v>
      </c>
      <c r="L113" s="18" t="s">
        <v>56</v>
      </c>
      <c r="M113" s="18" t="s">
        <v>56</v>
      </c>
      <c r="N113" s="18" t="s">
        <v>56</v>
      </c>
      <c r="O113" s="18">
        <v>0</v>
      </c>
      <c r="P113" s="18">
        <v>0</v>
      </c>
    </row>
    <row r="114" ht="25" customHeight="1">
      <c r="A114" s="11" t="s">
        <v>312</v>
      </c>
      <c r="B114" s="10" t="s">
        <v>313</v>
      </c>
      <c r="C114" s="10" t="s">
        <v>285</v>
      </c>
      <c r="D114" s="18">
        <v>0</v>
      </c>
      <c r="E114" s="18" t="s">
        <v>56</v>
      </c>
      <c r="F114" s="18" t="s">
        <v>56</v>
      </c>
      <c r="G114" s="18" t="s">
        <v>56</v>
      </c>
      <c r="H114" s="18" t="s">
        <v>56</v>
      </c>
      <c r="I114" s="18" t="s">
        <v>56</v>
      </c>
      <c r="J114" s="18" t="s">
        <v>56</v>
      </c>
      <c r="K114" s="18" t="s">
        <v>56</v>
      </c>
      <c r="L114" s="18" t="s">
        <v>56</v>
      </c>
      <c r="M114" s="18" t="s">
        <v>56</v>
      </c>
      <c r="N114" s="18" t="s">
        <v>56</v>
      </c>
      <c r="O114" s="18">
        <v>0</v>
      </c>
      <c r="P114" s="18">
        <v>0</v>
      </c>
    </row>
    <row r="115" ht="50" customHeight="1">
      <c r="A115" s="11" t="s">
        <v>315</v>
      </c>
      <c r="B115" s="10" t="s">
        <v>316</v>
      </c>
      <c r="C115" s="10" t="s">
        <v>285</v>
      </c>
      <c r="D115" s="18">
        <v>150000</v>
      </c>
      <c r="E115" s="18" t="s">
        <v>56</v>
      </c>
      <c r="F115" s="18" t="s">
        <v>56</v>
      </c>
      <c r="G115" s="18" t="s">
        <v>56</v>
      </c>
      <c r="H115" s="18" t="s">
        <v>56</v>
      </c>
      <c r="I115" s="18" t="s">
        <v>56</v>
      </c>
      <c r="J115" s="18" t="s">
        <v>56</v>
      </c>
      <c r="K115" s="18" t="s">
        <v>56</v>
      </c>
      <c r="L115" s="18">
        <v>150000</v>
      </c>
      <c r="M115" s="18" t="s">
        <v>56</v>
      </c>
      <c r="N115" s="18" t="s">
        <v>56</v>
      </c>
      <c r="O115" s="18">
        <v>150000</v>
      </c>
      <c r="P115" s="18">
        <v>150000</v>
      </c>
    </row>
    <row r="116" ht="25" customHeight="1">
      <c r="A116" s="11" t="s">
        <v>318</v>
      </c>
      <c r="B116" s="10" t="s">
        <v>319</v>
      </c>
      <c r="C116" s="10" t="s">
        <v>285</v>
      </c>
      <c r="D116" s="18">
        <v>0</v>
      </c>
      <c r="E116" s="18" t="s">
        <v>56</v>
      </c>
      <c r="F116" s="18" t="s">
        <v>56</v>
      </c>
      <c r="G116" s="18" t="s">
        <v>56</v>
      </c>
      <c r="H116" s="18" t="s">
        <v>56</v>
      </c>
      <c r="I116" s="18" t="s">
        <v>56</v>
      </c>
      <c r="J116" s="18" t="s">
        <v>56</v>
      </c>
      <c r="K116" s="18" t="s">
        <v>56</v>
      </c>
      <c r="L116" s="18" t="s">
        <v>56</v>
      </c>
      <c r="M116" s="18" t="s">
        <v>56</v>
      </c>
      <c r="N116" s="18" t="s">
        <v>56</v>
      </c>
      <c r="O116" s="18">
        <v>0</v>
      </c>
      <c r="P116" s="18">
        <v>0</v>
      </c>
    </row>
    <row r="117" ht="25" customHeight="1">
      <c r="A117" s="11" t="s">
        <v>321</v>
      </c>
      <c r="B117" s="10" t="s">
        <v>322</v>
      </c>
      <c r="C117" s="10" t="s">
        <v>285</v>
      </c>
      <c r="D117" s="18">
        <v>4093967.08</v>
      </c>
      <c r="E117" s="18">
        <v>3093967.08</v>
      </c>
      <c r="F117" s="18" t="s">
        <v>56</v>
      </c>
      <c r="G117" s="18" t="s">
        <v>56</v>
      </c>
      <c r="H117" s="18" t="s">
        <v>56</v>
      </c>
      <c r="I117" s="18" t="s">
        <v>56</v>
      </c>
      <c r="J117" s="18" t="s">
        <v>56</v>
      </c>
      <c r="K117" s="18" t="s">
        <v>56</v>
      </c>
      <c r="L117" s="18">
        <v>1000000</v>
      </c>
      <c r="M117" s="18" t="s">
        <v>56</v>
      </c>
      <c r="N117" s="18" t="s">
        <v>56</v>
      </c>
      <c r="O117" s="18">
        <v>3900068.76</v>
      </c>
      <c r="P117" s="18">
        <v>3900068.76</v>
      </c>
    </row>
    <row r="118" ht="25" customHeight="1">
      <c r="A118" s="11" t="s">
        <v>324</v>
      </c>
      <c r="B118" s="10" t="s">
        <v>325</v>
      </c>
      <c r="C118" s="10" t="s">
        <v>285</v>
      </c>
      <c r="D118" s="18">
        <v>1000000</v>
      </c>
      <c r="E118" s="18" t="s">
        <v>56</v>
      </c>
      <c r="F118" s="18" t="s">
        <v>56</v>
      </c>
      <c r="G118" s="18" t="s">
        <v>56</v>
      </c>
      <c r="H118" s="18" t="s">
        <v>56</v>
      </c>
      <c r="I118" s="18" t="s">
        <v>56</v>
      </c>
      <c r="J118" s="18" t="s">
        <v>56</v>
      </c>
      <c r="K118" s="18" t="s">
        <v>56</v>
      </c>
      <c r="L118" s="18">
        <v>1000000</v>
      </c>
      <c r="M118" s="18" t="s">
        <v>56</v>
      </c>
      <c r="N118" s="18" t="s">
        <v>56</v>
      </c>
      <c r="O118" s="18">
        <v>3650000</v>
      </c>
      <c r="P118" s="18">
        <v>3650000</v>
      </c>
    </row>
    <row r="119" ht="25" customHeight="1">
      <c r="A119" s="11" t="s">
        <v>326</v>
      </c>
      <c r="B119" s="10" t="s">
        <v>327</v>
      </c>
      <c r="C119" s="10" t="s">
        <v>285</v>
      </c>
      <c r="D119" s="18">
        <v>1008000</v>
      </c>
      <c r="E119" s="18" t="s">
        <v>56</v>
      </c>
      <c r="F119" s="18" t="s">
        <v>56</v>
      </c>
      <c r="G119" s="18">
        <v>808000</v>
      </c>
      <c r="H119" s="18" t="s">
        <v>56</v>
      </c>
      <c r="I119" s="18" t="s">
        <v>56</v>
      </c>
      <c r="J119" s="18" t="s">
        <v>56</v>
      </c>
      <c r="K119" s="18" t="s">
        <v>56</v>
      </c>
      <c r="L119" s="18">
        <v>200000</v>
      </c>
      <c r="M119" s="18" t="s">
        <v>56</v>
      </c>
      <c r="N119" s="18" t="s">
        <v>56</v>
      </c>
      <c r="O119" s="18">
        <v>200000</v>
      </c>
      <c r="P119" s="18">
        <v>200000</v>
      </c>
    </row>
    <row r="120" ht="25" customHeight="1">
      <c r="A120" s="11" t="s">
        <v>329</v>
      </c>
      <c r="B120" s="10" t="s">
        <v>330</v>
      </c>
      <c r="C120" s="10" t="s">
        <v>285</v>
      </c>
      <c r="D120" s="18">
        <v>11803614.36</v>
      </c>
      <c r="E120" s="18">
        <v>3000000</v>
      </c>
      <c r="F120" s="18" t="s">
        <v>56</v>
      </c>
      <c r="G120" s="18">
        <v>679419.95</v>
      </c>
      <c r="H120" s="18" t="s">
        <v>56</v>
      </c>
      <c r="I120" s="18" t="s">
        <v>56</v>
      </c>
      <c r="J120" s="18" t="s">
        <v>56</v>
      </c>
      <c r="K120" s="18" t="s">
        <v>56</v>
      </c>
      <c r="L120" s="18">
        <v>8124194.41</v>
      </c>
      <c r="M120" s="18" t="s">
        <v>56</v>
      </c>
      <c r="N120" s="18" t="s">
        <v>56</v>
      </c>
      <c r="O120" s="18">
        <v>9783644.41</v>
      </c>
      <c r="P120" s="18">
        <v>9783644.41</v>
      </c>
    </row>
    <row r="121" ht="50" customHeight="1">
      <c r="A121" s="11" t="s">
        <v>332</v>
      </c>
      <c r="B121" s="10" t="s">
        <v>333</v>
      </c>
      <c r="C121" s="10" t="s">
        <v>285</v>
      </c>
      <c r="D121" s="18">
        <v>0</v>
      </c>
      <c r="E121" s="18" t="s">
        <v>56</v>
      </c>
      <c r="F121" s="18" t="s">
        <v>56</v>
      </c>
      <c r="G121" s="18" t="s">
        <v>56</v>
      </c>
      <c r="H121" s="18" t="s">
        <v>56</v>
      </c>
      <c r="I121" s="18" t="s">
        <v>56</v>
      </c>
      <c r="J121" s="18" t="s">
        <v>56</v>
      </c>
      <c r="K121" s="18" t="s">
        <v>56</v>
      </c>
      <c r="L121" s="18" t="s">
        <v>56</v>
      </c>
      <c r="M121" s="18" t="s">
        <v>56</v>
      </c>
      <c r="N121" s="18" t="s">
        <v>56</v>
      </c>
      <c r="O121" s="18">
        <v>0</v>
      </c>
      <c r="P121" s="18">
        <v>0</v>
      </c>
    </row>
    <row r="122" ht="63" customHeight="1">
      <c r="A122" s="11" t="s">
        <v>334</v>
      </c>
      <c r="B122" s="10" t="s">
        <v>335</v>
      </c>
      <c r="C122" s="10" t="s">
        <v>285</v>
      </c>
      <c r="D122" s="18">
        <v>640350</v>
      </c>
      <c r="E122" s="18" t="s">
        <v>56</v>
      </c>
      <c r="F122" s="18" t="s">
        <v>56</v>
      </c>
      <c r="G122" s="18">
        <v>40350</v>
      </c>
      <c r="H122" s="18" t="s">
        <v>56</v>
      </c>
      <c r="I122" s="18" t="s">
        <v>56</v>
      </c>
      <c r="J122" s="18" t="s">
        <v>56</v>
      </c>
      <c r="K122" s="18" t="s">
        <v>56</v>
      </c>
      <c r="L122" s="18">
        <v>600000</v>
      </c>
      <c r="M122" s="18" t="s">
        <v>56</v>
      </c>
      <c r="N122" s="18" t="s">
        <v>56</v>
      </c>
      <c r="O122" s="18">
        <v>0</v>
      </c>
      <c r="P122" s="18">
        <v>0</v>
      </c>
    </row>
    <row r="123" ht="75" customHeight="1">
      <c r="A123" s="11" t="s">
        <v>337</v>
      </c>
      <c r="B123" s="10" t="s">
        <v>338</v>
      </c>
      <c r="C123" s="10" t="s">
        <v>285</v>
      </c>
      <c r="D123" s="18">
        <v>0</v>
      </c>
      <c r="E123" s="18" t="s">
        <v>56</v>
      </c>
      <c r="F123" s="18" t="s">
        <v>56</v>
      </c>
      <c r="G123" s="18" t="s">
        <v>56</v>
      </c>
      <c r="H123" s="18" t="s">
        <v>56</v>
      </c>
      <c r="I123" s="18" t="s">
        <v>56</v>
      </c>
      <c r="J123" s="18" t="s">
        <v>56</v>
      </c>
      <c r="K123" s="18" t="s">
        <v>56</v>
      </c>
      <c r="L123" s="18" t="s">
        <v>56</v>
      </c>
      <c r="M123" s="18" t="s">
        <v>56</v>
      </c>
      <c r="N123" s="18" t="s">
        <v>56</v>
      </c>
      <c r="O123" s="18">
        <v>0</v>
      </c>
      <c r="P123" s="18">
        <v>0</v>
      </c>
    </row>
    <row r="124" ht="88" customHeight="1">
      <c r="A124" s="11" t="s">
        <v>340</v>
      </c>
      <c r="B124" s="10" t="s">
        <v>341</v>
      </c>
      <c r="C124" s="10" t="s">
        <v>342</v>
      </c>
      <c r="D124" s="18">
        <v>0</v>
      </c>
      <c r="E124" s="18" t="s">
        <v>56</v>
      </c>
      <c r="F124" s="18" t="s">
        <v>56</v>
      </c>
      <c r="G124" s="18" t="s">
        <v>56</v>
      </c>
      <c r="H124" s="18" t="s">
        <v>56</v>
      </c>
      <c r="I124" s="18" t="s">
        <v>56</v>
      </c>
      <c r="J124" s="18" t="s">
        <v>56</v>
      </c>
      <c r="K124" s="18" t="s">
        <v>56</v>
      </c>
      <c r="L124" s="18" t="s">
        <v>56</v>
      </c>
      <c r="M124" s="18" t="s">
        <v>56</v>
      </c>
      <c r="N124" s="18" t="s">
        <v>56</v>
      </c>
      <c r="O124" s="18">
        <v>0</v>
      </c>
      <c r="P124" s="18">
        <v>0</v>
      </c>
    </row>
    <row r="125" ht="25" customHeight="1">
      <c r="A125" s="11" t="s">
        <v>343</v>
      </c>
      <c r="B125" s="10" t="s">
        <v>344</v>
      </c>
      <c r="C125" s="10" t="s">
        <v>345</v>
      </c>
      <c r="D125" s="18">
        <v>37666027.14</v>
      </c>
      <c r="E125" s="18">
        <v>31805826.71</v>
      </c>
      <c r="F125" s="18" t="s">
        <v>56</v>
      </c>
      <c r="G125" s="18">
        <v>1269338.47</v>
      </c>
      <c r="H125" s="18" t="s">
        <v>56</v>
      </c>
      <c r="I125" s="18" t="s">
        <v>56</v>
      </c>
      <c r="J125" s="18" t="s">
        <v>56</v>
      </c>
      <c r="K125" s="18" t="s">
        <v>56</v>
      </c>
      <c r="L125" s="18">
        <v>4590861.96</v>
      </c>
      <c r="M125" s="18" t="s">
        <v>56</v>
      </c>
      <c r="N125" s="18" t="s">
        <v>56</v>
      </c>
      <c r="O125" s="18">
        <v>31912785.73</v>
      </c>
      <c r="P125" s="18">
        <v>31912785.73</v>
      </c>
    </row>
    <row r="126" ht="50" customHeight="1">
      <c r="A126" s="11" t="s">
        <v>346</v>
      </c>
      <c r="B126" s="10" t="s">
        <v>347</v>
      </c>
      <c r="C126" s="10" t="s">
        <v>348</v>
      </c>
      <c r="D126" s="18">
        <v>0</v>
      </c>
      <c r="E126" s="18" t="s">
        <v>56</v>
      </c>
      <c r="F126" s="18" t="s">
        <v>56</v>
      </c>
      <c r="G126" s="18" t="s">
        <v>56</v>
      </c>
      <c r="H126" s="18" t="s">
        <v>56</v>
      </c>
      <c r="I126" s="18" t="s">
        <v>56</v>
      </c>
      <c r="J126" s="18" t="s">
        <v>56</v>
      </c>
      <c r="K126" s="18" t="s">
        <v>56</v>
      </c>
      <c r="L126" s="18" t="s">
        <v>56</v>
      </c>
      <c r="M126" s="18" t="s">
        <v>56</v>
      </c>
      <c r="N126" s="18" t="s">
        <v>56</v>
      </c>
      <c r="O126" s="18">
        <v>0</v>
      </c>
      <c r="P126" s="18">
        <v>0</v>
      </c>
    </row>
    <row r="127" ht="63" customHeight="1">
      <c r="A127" s="11" t="s">
        <v>349</v>
      </c>
      <c r="B127" s="10" t="s">
        <v>350</v>
      </c>
      <c r="C127" s="10" t="s">
        <v>351</v>
      </c>
      <c r="D127" s="18">
        <v>0</v>
      </c>
      <c r="E127" s="18" t="s">
        <v>56</v>
      </c>
      <c r="F127" s="18" t="s">
        <v>56</v>
      </c>
      <c r="G127" s="18" t="s">
        <v>56</v>
      </c>
      <c r="H127" s="18" t="s">
        <v>56</v>
      </c>
      <c r="I127" s="18" t="s">
        <v>56</v>
      </c>
      <c r="J127" s="18" t="s">
        <v>56</v>
      </c>
      <c r="K127" s="18" t="s">
        <v>56</v>
      </c>
      <c r="L127" s="18" t="s">
        <v>56</v>
      </c>
      <c r="M127" s="18" t="s">
        <v>56</v>
      </c>
      <c r="N127" s="18" t="s">
        <v>56</v>
      </c>
      <c r="O127" s="18">
        <v>0</v>
      </c>
      <c r="P127" s="18">
        <v>0</v>
      </c>
    </row>
    <row r="128" ht="50" customHeight="1">
      <c r="A128" s="11" t="s">
        <v>352</v>
      </c>
      <c r="B128" s="10" t="s">
        <v>353</v>
      </c>
      <c r="C128" s="10" t="s">
        <v>354</v>
      </c>
      <c r="D128" s="18">
        <v>0</v>
      </c>
      <c r="E128" s="18" t="s">
        <v>56</v>
      </c>
      <c r="F128" s="18" t="s">
        <v>56</v>
      </c>
      <c r="G128" s="18" t="s">
        <v>56</v>
      </c>
      <c r="H128" s="18" t="s">
        <v>56</v>
      </c>
      <c r="I128" s="18" t="s">
        <v>56</v>
      </c>
      <c r="J128" s="18" t="s">
        <v>56</v>
      </c>
      <c r="K128" s="18" t="s">
        <v>56</v>
      </c>
      <c r="L128" s="18" t="s">
        <v>56</v>
      </c>
      <c r="M128" s="18" t="s">
        <v>56</v>
      </c>
      <c r="N128" s="18" t="s">
        <v>56</v>
      </c>
      <c r="O128" s="18">
        <v>0</v>
      </c>
      <c r="P128" s="18">
        <v>0</v>
      </c>
    </row>
    <row r="129" ht="25" customHeight="1">
      <c r="A129" s="11" t="s">
        <v>355</v>
      </c>
      <c r="B129" s="10" t="s">
        <v>356</v>
      </c>
      <c r="C129" s="10" t="s">
        <v>357</v>
      </c>
      <c r="D129" s="18">
        <v>0</v>
      </c>
      <c r="E129" s="18" t="s">
        <v>56</v>
      </c>
      <c r="F129" s="18" t="s">
        <v>56</v>
      </c>
      <c r="G129" s="18" t="s">
        <v>56</v>
      </c>
      <c r="H129" s="18" t="s">
        <v>56</v>
      </c>
      <c r="I129" s="18" t="s">
        <v>56</v>
      </c>
      <c r="J129" s="18" t="s">
        <v>56</v>
      </c>
      <c r="K129" s="18" t="s">
        <v>56</v>
      </c>
      <c r="L129" s="18" t="s">
        <v>56</v>
      </c>
      <c r="M129" s="18" t="s">
        <v>56</v>
      </c>
      <c r="N129" s="18" t="s">
        <v>56</v>
      </c>
      <c r="O129" s="18">
        <v>0</v>
      </c>
      <c r="P129" s="18">
        <v>0</v>
      </c>
    </row>
    <row r="130" ht="38" customHeight="1">
      <c r="A130" s="11" t="s">
        <v>358</v>
      </c>
      <c r="B130" s="10" t="s">
        <v>359</v>
      </c>
      <c r="C130" s="10"/>
      <c r="D130" s="18">
        <v>0</v>
      </c>
      <c r="E130" s="18" t="s">
        <v>56</v>
      </c>
      <c r="F130" s="18" t="s">
        <v>56</v>
      </c>
      <c r="G130" s="18" t="s">
        <v>56</v>
      </c>
      <c r="H130" s="18" t="s">
        <v>56</v>
      </c>
      <c r="I130" s="18" t="s">
        <v>56</v>
      </c>
      <c r="J130" s="18" t="s">
        <v>56</v>
      </c>
      <c r="K130" s="18" t="s">
        <v>56</v>
      </c>
      <c r="L130" s="18" t="s">
        <v>56</v>
      </c>
      <c r="M130" s="18" t="s">
        <v>56</v>
      </c>
      <c r="N130" s="18" t="s">
        <v>56</v>
      </c>
      <c r="O130" s="18">
        <v>0</v>
      </c>
      <c r="P130" s="18">
        <v>0</v>
      </c>
    </row>
    <row r="131" ht="25" customHeight="1">
      <c r="A131" s="11" t="s">
        <v>360</v>
      </c>
      <c r="B131" s="10" t="s">
        <v>361</v>
      </c>
      <c r="C131" s="10"/>
      <c r="D131" s="18">
        <v>0</v>
      </c>
      <c r="E131" s="18" t="s">
        <v>56</v>
      </c>
      <c r="F131" s="18" t="s">
        <v>56</v>
      </c>
      <c r="G131" s="18" t="s">
        <v>56</v>
      </c>
      <c r="H131" s="18" t="s">
        <v>56</v>
      </c>
      <c r="I131" s="18" t="s">
        <v>56</v>
      </c>
      <c r="J131" s="18" t="s">
        <v>56</v>
      </c>
      <c r="K131" s="18" t="s">
        <v>56</v>
      </c>
      <c r="L131" s="18" t="s">
        <v>56</v>
      </c>
      <c r="M131" s="18" t="s">
        <v>56</v>
      </c>
      <c r="N131" s="18" t="s">
        <v>56</v>
      </c>
      <c r="O131" s="18">
        <v>0</v>
      </c>
      <c r="P131" s="18">
        <v>0</v>
      </c>
    </row>
    <row r="132" ht="25" customHeight="1">
      <c r="A132" s="11" t="s">
        <v>362</v>
      </c>
      <c r="B132" s="10" t="s">
        <v>363</v>
      </c>
      <c r="C132" s="10"/>
      <c r="D132" s="18">
        <v>0</v>
      </c>
      <c r="E132" s="18" t="s">
        <v>56</v>
      </c>
      <c r="F132" s="18" t="s">
        <v>56</v>
      </c>
      <c r="G132" s="18" t="s">
        <v>56</v>
      </c>
      <c r="H132" s="18" t="s">
        <v>56</v>
      </c>
      <c r="I132" s="18" t="s">
        <v>56</v>
      </c>
      <c r="J132" s="18" t="s">
        <v>56</v>
      </c>
      <c r="K132" s="18" t="s">
        <v>56</v>
      </c>
      <c r="L132" s="18" t="s">
        <v>56</v>
      </c>
      <c r="M132" s="18" t="s">
        <v>56</v>
      </c>
      <c r="N132" s="18" t="s">
        <v>56</v>
      </c>
      <c r="O132" s="18">
        <v>0</v>
      </c>
      <c r="P132" s="18">
        <v>0</v>
      </c>
    </row>
    <row r="133" ht="25" customHeight="1">
      <c r="A133" s="11" t="s">
        <v>364</v>
      </c>
      <c r="B133" s="10" t="s">
        <v>365</v>
      </c>
      <c r="C133" s="10" t="s">
        <v>55</v>
      </c>
      <c r="D133" s="18">
        <v>1694833.28</v>
      </c>
      <c r="E133" s="18" t="s">
        <v>56</v>
      </c>
      <c r="F133" s="18" t="s">
        <v>56</v>
      </c>
      <c r="G133" s="18">
        <v>1694833.28</v>
      </c>
      <c r="H133" s="18" t="s">
        <v>56</v>
      </c>
      <c r="I133" s="18" t="s">
        <v>56</v>
      </c>
      <c r="J133" s="18" t="s">
        <v>56</v>
      </c>
      <c r="K133" s="18" t="s">
        <v>56</v>
      </c>
      <c r="L133" s="18" t="s">
        <v>56</v>
      </c>
      <c r="M133" s="18" t="s">
        <v>56</v>
      </c>
      <c r="N133" s="18" t="s">
        <v>56</v>
      </c>
      <c r="O133" s="18">
        <v>0</v>
      </c>
      <c r="P133" s="18">
        <v>0</v>
      </c>
    </row>
    <row r="134" ht="38" customHeight="1">
      <c r="A134" s="11" t="s">
        <v>366</v>
      </c>
      <c r="B134" s="10" t="s">
        <v>367</v>
      </c>
      <c r="C134" s="10" t="s">
        <v>368</v>
      </c>
      <c r="D134" s="18">
        <v>1694833.28</v>
      </c>
      <c r="E134" s="18" t="s">
        <v>56</v>
      </c>
      <c r="F134" s="18" t="s">
        <v>56</v>
      </c>
      <c r="G134" s="18">
        <v>1694833.28</v>
      </c>
      <c r="H134" s="18" t="s">
        <v>56</v>
      </c>
      <c r="I134" s="18" t="s">
        <v>56</v>
      </c>
      <c r="J134" s="18" t="s">
        <v>56</v>
      </c>
      <c r="K134" s="18" t="s">
        <v>56</v>
      </c>
      <c r="L134" s="18" t="s">
        <v>56</v>
      </c>
      <c r="M134" s="18" t="s">
        <v>56</v>
      </c>
      <c r="N134" s="18" t="s">
        <v>56</v>
      </c>
      <c r="O134" s="18">
        <v>0</v>
      </c>
      <c r="P134" s="18">
        <v>0</v>
      </c>
    </row>
    <row r="135" ht="25" customHeight="1">
      <c r="A135" s="11" t="s">
        <v>369</v>
      </c>
      <c r="B135" s="10" t="s">
        <v>370</v>
      </c>
      <c r="C135" s="10" t="s">
        <v>368</v>
      </c>
      <c r="D135" s="18">
        <v>0</v>
      </c>
      <c r="E135" s="18" t="s">
        <v>56</v>
      </c>
      <c r="F135" s="18" t="s">
        <v>56</v>
      </c>
      <c r="G135" s="18" t="s">
        <v>56</v>
      </c>
      <c r="H135" s="18" t="s">
        <v>56</v>
      </c>
      <c r="I135" s="18" t="s">
        <v>56</v>
      </c>
      <c r="J135" s="18" t="s">
        <v>56</v>
      </c>
      <c r="K135" s="18" t="s">
        <v>56</v>
      </c>
      <c r="L135" s="18" t="s">
        <v>56</v>
      </c>
      <c r="M135" s="18" t="s">
        <v>56</v>
      </c>
      <c r="N135" s="18" t="s">
        <v>56</v>
      </c>
      <c r="O135" s="18">
        <v>0</v>
      </c>
      <c r="P135" s="18">
        <v>0</v>
      </c>
    </row>
  </sheetData>
  <sheetProtection password="9193" sheet="1" objects="1" scenarios="1"/>
  <mergeCells>
    <mergeCell ref="A2:P2"/>
    <mergeCell ref="A4:A8"/>
    <mergeCell ref="B4:B8"/>
    <mergeCell ref="C4:C8"/>
    <mergeCell ref="D4:P4"/>
    <mergeCell ref="D5:N5"/>
    <mergeCell ref="O5:P5"/>
    <mergeCell ref="D6:D8"/>
    <mergeCell ref="E6:N6"/>
    <mergeCell ref="E7:F7"/>
    <mergeCell ref="G7:H7"/>
    <mergeCell ref="I7:I8"/>
    <mergeCell ref="J7:K7"/>
    <mergeCell ref="L7:N7"/>
    <mergeCell ref="O7:O8"/>
    <mergeCell ref="P7:P8"/>
  </mergeCells>
  <phoneticPr fontId="0" type="noConversion"/>
  <pageMargins left="0.4" right="0.4" top="0.4" bottom="0.4" header="0.1" footer="0.1"/>
  <pageSetup paperSize="9" fitToHeight="0" orientation="landscape" verticalDpi="0" r:id="rId10"/>
  <headerFooter>
    <oddHeader>&amp;R&amp;R&amp;"Verdana,полужирный" &amp;12 &amp;K00-00924787.MO3.367083</oddHeader>
    <oddFooter>&amp;L&amp;L&amp;"Verdana,Полужирный"&amp;K000000&amp;L&amp;"Verdana,Полужирный"&amp;K00-014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workbookViewId="0">
      <selection sqref="A1:A1"/>
    </sheetView>
  </sheetViews>
  <sheetFormatPr defaultRowHeight="10.5"/>
  <cols>
    <col min="1" max="1" width="47.75" customWidth="1"/>
    <col min="2" max="5" width="22.92" customWidth="1"/>
  </cols>
  <sheetData>
    <row r="1" ht="25" customHeight="1">
      <c r="A1" s="1" t="s">
        <v>1017</v>
      </c>
      <c r="B1" s="1"/>
      <c r="C1" s="1"/>
      <c r="D1" s="1"/>
      <c r="E1" s="1"/>
    </row>
    <row r="2" ht="30" customHeight="1">
      <c r="A2" s="10" t="s">
        <v>1018</v>
      </c>
      <c r="B2" s="10" t="s">
        <v>1019</v>
      </c>
      <c r="C2" s="10" t="s">
        <v>1020</v>
      </c>
      <c r="D2" s="10" t="s">
        <v>1021</v>
      </c>
      <c r="E2" s="10" t="s">
        <v>1022</v>
      </c>
    </row>
    <row r="3" ht="30" customHeight="1">
      <c r="A3" s="14" t="s">
        <v>1023</v>
      </c>
      <c r="B3" s="20">
        <v>45</v>
      </c>
      <c r="C3" s="20">
        <v>0</v>
      </c>
      <c r="D3" s="20">
        <v>36334937</v>
      </c>
      <c r="E3" s="20">
        <f>C3-D3</f>
      </c>
    </row>
    <row r="4" ht="30" customHeight="1">
      <c r="A4" s="27" t="s">
        <v>1024</v>
      </c>
      <c r="B4" s="18">
        <v>1</v>
      </c>
      <c r="C4" s="18">
        <v>0</v>
      </c>
      <c r="D4" s="18">
        <v>775164</v>
      </c>
      <c r="E4" s="18">
        <f>C4-D4</f>
      </c>
    </row>
    <row r="5" ht="30" customHeight="1">
      <c r="A5" s="27" t="s">
        <v>1025</v>
      </c>
      <c r="B5" s="18">
        <v>1</v>
      </c>
      <c r="C5" s="18">
        <v>0</v>
      </c>
      <c r="D5" s="18">
        <v>765792</v>
      </c>
      <c r="E5" s="18">
        <f>C5-D5</f>
      </c>
    </row>
    <row r="6" ht="30" customHeight="1">
      <c r="A6" s="27" t="s">
        <v>1026</v>
      </c>
      <c r="B6" s="18"/>
      <c r="C6" s="18">
        <v>0</v>
      </c>
      <c r="D6" s="18">
        <v>149790</v>
      </c>
      <c r="E6" s="18">
        <f>C6-D6</f>
      </c>
    </row>
    <row r="7" ht="30" customHeight="1">
      <c r="A7" s="27" t="s">
        <v>1027</v>
      </c>
      <c r="B7" s="18">
        <v>4</v>
      </c>
      <c r="C7" s="18">
        <v>0</v>
      </c>
      <c r="D7" s="18">
        <v>2878155</v>
      </c>
      <c r="E7" s="18">
        <f>C7-D7</f>
      </c>
    </row>
    <row r="8" ht="30" customHeight="1">
      <c r="A8" s="27" t="s">
        <v>1028</v>
      </c>
      <c r="B8" s="18"/>
      <c r="C8" s="18">
        <v>0</v>
      </c>
      <c r="D8" s="18">
        <v>137970</v>
      </c>
      <c r="E8" s="18">
        <f>C8-D8</f>
      </c>
    </row>
    <row r="9" ht="30" customHeight="1">
      <c r="A9" s="27" t="s">
        <v>1029</v>
      </c>
      <c r="B9" s="18">
        <v>1</v>
      </c>
      <c r="C9" s="18">
        <v>0</v>
      </c>
      <c r="D9" s="18">
        <v>395940</v>
      </c>
      <c r="E9" s="18">
        <f>C9-D9</f>
      </c>
    </row>
    <row r="10" ht="30" customHeight="1">
      <c r="A10" s="27" t="s">
        <v>1030</v>
      </c>
      <c r="B10" s="18">
        <v>1</v>
      </c>
      <c r="C10" s="18">
        <v>0</v>
      </c>
      <c r="D10" s="18">
        <v>3316012.8</v>
      </c>
      <c r="E10" s="18">
        <f>C10-D10</f>
      </c>
    </row>
    <row r="11" ht="30" customHeight="1">
      <c r="A11" s="27" t="s">
        <v>1031</v>
      </c>
      <c r="B11" s="18">
        <v>1</v>
      </c>
      <c r="C11" s="18">
        <v>0</v>
      </c>
      <c r="D11" s="18">
        <v>799164</v>
      </c>
      <c r="E11" s="18">
        <f>C11-D11</f>
      </c>
    </row>
    <row r="12" ht="30" customHeight="1">
      <c r="A12" s="27" t="s">
        <v>1032</v>
      </c>
      <c r="B12" s="18"/>
      <c r="C12" s="18">
        <v>0</v>
      </c>
      <c r="D12" s="18">
        <v>359496</v>
      </c>
      <c r="E12" s="18">
        <f>C12-D12</f>
      </c>
    </row>
    <row r="13" ht="30" customHeight="1">
      <c r="A13" s="27" t="s">
        <v>1033</v>
      </c>
      <c r="B13" s="18"/>
      <c r="C13" s="18">
        <v>0</v>
      </c>
      <c r="D13" s="18">
        <v>124173</v>
      </c>
      <c r="E13" s="18">
        <f>C13-D13</f>
      </c>
    </row>
    <row r="14" ht="30" customHeight="1">
      <c r="A14" s="27" t="s">
        <v>1034</v>
      </c>
      <c r="B14" s="18"/>
      <c r="C14" s="18">
        <v>0</v>
      </c>
      <c r="D14" s="18">
        <v>204000</v>
      </c>
      <c r="E14" s="18">
        <f>C14-D14</f>
      </c>
    </row>
    <row r="15" ht="30" customHeight="1">
      <c r="A15" s="27" t="s">
        <v>1035</v>
      </c>
      <c r="B15" s="18"/>
      <c r="C15" s="18">
        <v>0</v>
      </c>
      <c r="D15" s="18">
        <v>111600</v>
      </c>
      <c r="E15" s="18">
        <f>C15-D15</f>
      </c>
    </row>
    <row r="16" ht="30" customHeight="1">
      <c r="A16" s="27" t="s">
        <v>1034</v>
      </c>
      <c r="B16" s="18">
        <v>2</v>
      </c>
      <c r="C16" s="18">
        <v>0</v>
      </c>
      <c r="D16" s="18">
        <v>911880</v>
      </c>
      <c r="E16" s="18">
        <f>C16-D16</f>
      </c>
    </row>
    <row r="17" ht="30" customHeight="1">
      <c r="A17" s="27" t="s">
        <v>1036</v>
      </c>
      <c r="B17" s="18">
        <v>1</v>
      </c>
      <c r="C17" s="18">
        <v>0</v>
      </c>
      <c r="D17" s="18">
        <v>837252</v>
      </c>
      <c r="E17" s="18">
        <f>C17-D17</f>
      </c>
    </row>
    <row r="18" ht="30" customHeight="1">
      <c r="A18" s="27" t="s">
        <v>1037</v>
      </c>
      <c r="B18" s="18">
        <v>1</v>
      </c>
      <c r="C18" s="18">
        <v>0</v>
      </c>
      <c r="D18" s="18">
        <v>623580</v>
      </c>
      <c r="E18" s="18">
        <f>C18-D18</f>
      </c>
    </row>
    <row r="19" ht="30" customHeight="1">
      <c r="A19" s="27" t="s">
        <v>1038</v>
      </c>
      <c r="B19" s="18">
        <v>1</v>
      </c>
      <c r="C19" s="18">
        <v>0</v>
      </c>
      <c r="D19" s="18">
        <v>695940</v>
      </c>
      <c r="E19" s="18">
        <f>C19-D19</f>
      </c>
    </row>
    <row r="20" ht="30" customHeight="1">
      <c r="A20" s="27" t="s">
        <v>1039</v>
      </c>
      <c r="B20" s="18"/>
      <c r="C20" s="18">
        <v>0</v>
      </c>
      <c r="D20" s="18">
        <v>137970</v>
      </c>
      <c r="E20" s="18">
        <f>C20-D20</f>
      </c>
    </row>
    <row r="21" ht="30" customHeight="1">
      <c r="A21" s="27" t="s">
        <v>1040</v>
      </c>
      <c r="B21" s="18">
        <v>4</v>
      </c>
      <c r="C21" s="18">
        <v>0</v>
      </c>
      <c r="D21" s="18">
        <v>3708770.4</v>
      </c>
      <c r="E21" s="18">
        <f>C21-D21</f>
      </c>
    </row>
    <row r="22" ht="30" customHeight="1">
      <c r="A22" s="27" t="s">
        <v>1041</v>
      </c>
      <c r="B22" s="18"/>
      <c r="C22" s="18">
        <v>0</v>
      </c>
      <c r="D22" s="18">
        <v>499584</v>
      </c>
      <c r="E22" s="18">
        <f>C22-D22</f>
      </c>
    </row>
    <row r="23" ht="30" customHeight="1">
      <c r="A23" s="27" t="s">
        <v>1042</v>
      </c>
      <c r="B23" s="18">
        <v>1</v>
      </c>
      <c r="C23" s="18">
        <v>0</v>
      </c>
      <c r="D23" s="18">
        <v>746353.8</v>
      </c>
      <c r="E23" s="18">
        <f>C23-D23</f>
      </c>
    </row>
    <row r="24" ht="30" customHeight="1">
      <c r="A24" s="27" t="s">
        <v>1043</v>
      </c>
      <c r="B24" s="18">
        <v>2</v>
      </c>
      <c r="C24" s="18">
        <v>0</v>
      </c>
      <c r="D24" s="18">
        <v>1740728</v>
      </c>
      <c r="E24" s="18">
        <f>C24-D24</f>
      </c>
    </row>
    <row r="25" ht="30" customHeight="1">
      <c r="A25" s="27" t="s">
        <v>1025</v>
      </c>
      <c r="B25" s="18"/>
      <c r="C25" s="18">
        <v>0</v>
      </c>
      <c r="D25" s="18">
        <v>84000</v>
      </c>
      <c r="E25" s="18">
        <f>C25-D25</f>
      </c>
    </row>
    <row r="26" ht="30" customHeight="1">
      <c r="A26" s="27" t="s">
        <v>1044</v>
      </c>
      <c r="B26" s="18"/>
      <c r="C26" s="18">
        <v>0</v>
      </c>
      <c r="D26" s="18">
        <v>84000</v>
      </c>
      <c r="E26" s="18">
        <f>C26-D26</f>
      </c>
    </row>
    <row r="27" ht="30" customHeight="1">
      <c r="A27" s="27" t="s">
        <v>1045</v>
      </c>
      <c r="B27" s="18">
        <v>1</v>
      </c>
      <c r="C27" s="18">
        <v>0</v>
      </c>
      <c r="D27" s="18">
        <v>911940</v>
      </c>
      <c r="E27" s="18">
        <f>C27-D27</f>
      </c>
    </row>
    <row r="28" ht="30" customHeight="1">
      <c r="A28" s="27" t="s">
        <v>1046</v>
      </c>
      <c r="B28" s="18">
        <v>1</v>
      </c>
      <c r="C28" s="18">
        <v>0</v>
      </c>
      <c r="D28" s="18">
        <v>1091102.4</v>
      </c>
      <c r="E28" s="18">
        <f>C28-D28</f>
      </c>
    </row>
    <row r="29" ht="30" customHeight="1">
      <c r="A29" s="27" t="s">
        <v>1035</v>
      </c>
      <c r="B29" s="18">
        <v>4</v>
      </c>
      <c r="C29" s="18">
        <v>0</v>
      </c>
      <c r="D29" s="18">
        <v>2904656</v>
      </c>
      <c r="E29" s="18">
        <f>C29-D29</f>
      </c>
    </row>
    <row r="30" ht="30" customHeight="1">
      <c r="A30" s="27" t="s">
        <v>1047</v>
      </c>
      <c r="B30" s="18">
        <v>4</v>
      </c>
      <c r="C30" s="18">
        <v>0</v>
      </c>
      <c r="D30" s="18">
        <v>1681380</v>
      </c>
      <c r="E30" s="18">
        <f>C30-D30</f>
      </c>
    </row>
    <row r="31" ht="30" customHeight="1">
      <c r="A31" s="27" t="s">
        <v>1048</v>
      </c>
      <c r="B31" s="18">
        <v>2</v>
      </c>
      <c r="C31" s="18">
        <v>0</v>
      </c>
      <c r="D31" s="18">
        <v>1660416</v>
      </c>
      <c r="E31" s="18">
        <f>C31-D31</f>
      </c>
    </row>
    <row r="32" ht="30" customHeight="1">
      <c r="A32" s="27" t="s">
        <v>1027</v>
      </c>
      <c r="B32" s="18">
        <v>1</v>
      </c>
      <c r="C32" s="18">
        <v>0</v>
      </c>
      <c r="D32" s="18">
        <v>635940</v>
      </c>
      <c r="E32" s="18">
        <f>C32-D32</f>
      </c>
    </row>
    <row r="33" ht="30" customHeight="1">
      <c r="A33" s="27" t="s">
        <v>1049</v>
      </c>
      <c r="B33" s="18">
        <v>1</v>
      </c>
      <c r="C33" s="18">
        <v>0</v>
      </c>
      <c r="D33" s="18">
        <v>60000</v>
      </c>
      <c r="E33" s="18">
        <f>C33-D33</f>
      </c>
    </row>
    <row r="34" ht="30" customHeight="1">
      <c r="A34" s="27" t="s">
        <v>1050</v>
      </c>
      <c r="B34" s="18"/>
      <c r="C34" s="18">
        <v>0</v>
      </c>
      <c r="D34" s="18">
        <v>19246</v>
      </c>
      <c r="E34" s="18">
        <f>C34-D34</f>
      </c>
    </row>
    <row r="35" ht="30" customHeight="1">
      <c r="A35" s="27" t="s">
        <v>1040</v>
      </c>
      <c r="B35" s="18">
        <v>2</v>
      </c>
      <c r="C35" s="18">
        <v>0</v>
      </c>
      <c r="D35" s="18">
        <v>360000</v>
      </c>
      <c r="E35" s="18">
        <f>C35-D35</f>
      </c>
    </row>
    <row r="36" ht="30" customHeight="1">
      <c r="A36" s="27" t="s">
        <v>1051</v>
      </c>
      <c r="B36" s="18">
        <v>1</v>
      </c>
      <c r="C36" s="18">
        <v>0</v>
      </c>
      <c r="D36" s="18">
        <v>911102.4</v>
      </c>
      <c r="E36" s="18">
        <f>C36-D36</f>
      </c>
    </row>
    <row r="37" ht="30" customHeight="1">
      <c r="A37" s="27" t="s">
        <v>1049</v>
      </c>
      <c r="B37" s="18">
        <v>2</v>
      </c>
      <c r="C37" s="18">
        <v>0</v>
      </c>
      <c r="D37" s="18">
        <v>1706328</v>
      </c>
      <c r="E37" s="18">
        <f>C37-D37</f>
      </c>
    </row>
    <row r="38" ht="30" customHeight="1">
      <c r="A38" s="27" t="s">
        <v>1052</v>
      </c>
      <c r="B38" s="18">
        <v>1</v>
      </c>
      <c r="C38" s="18">
        <v>0</v>
      </c>
      <c r="D38" s="18">
        <v>719580</v>
      </c>
      <c r="E38" s="18">
        <f>C38-D38</f>
      </c>
    </row>
    <row r="39" ht="30" customHeight="1">
      <c r="A39" s="27" t="s">
        <v>1053</v>
      </c>
      <c r="B39" s="18">
        <v>1</v>
      </c>
      <c r="C39" s="18">
        <v>0</v>
      </c>
      <c r="D39" s="18">
        <v>341955</v>
      </c>
      <c r="E39" s="18">
        <f>C39-D39</f>
      </c>
    </row>
    <row r="40" ht="30" customHeight="1">
      <c r="A40" s="27" t="s">
        <v>1054</v>
      </c>
      <c r="B40" s="18"/>
      <c r="C40" s="18">
        <v>0</v>
      </c>
      <c r="D40" s="18">
        <v>331128</v>
      </c>
      <c r="E40" s="18">
        <f>C40-D40</f>
      </c>
    </row>
    <row r="41" ht="30" customHeight="1">
      <c r="A41" s="27" t="s">
        <v>1055</v>
      </c>
      <c r="B41" s="18"/>
      <c r="C41" s="18">
        <v>0</v>
      </c>
      <c r="D41" s="18">
        <v>449370</v>
      </c>
      <c r="E41" s="18">
        <f>C41-D41</f>
      </c>
    </row>
    <row r="42" ht="30" customHeight="1">
      <c r="A42" s="27" t="s">
        <v>3</v>
      </c>
      <c r="B42" s="18"/>
      <c r="C42" s="18">
        <v>0</v>
      </c>
      <c r="D42" s="18"/>
      <c r="E42" s="18">
        <f>C42-D42</f>
      </c>
    </row>
    <row r="43" ht="30" customHeight="1">
      <c r="A43" s="27" t="s">
        <v>1056</v>
      </c>
      <c r="B43" s="18">
        <v>1</v>
      </c>
      <c r="C43" s="18">
        <v>0</v>
      </c>
      <c r="D43" s="18">
        <v>212313</v>
      </c>
      <c r="E43" s="18">
        <f>C43-D43</f>
      </c>
    </row>
    <row r="44" ht="30" customHeight="1">
      <c r="A44" s="27" t="s">
        <v>1055</v>
      </c>
      <c r="B44" s="18">
        <v>2</v>
      </c>
      <c r="C44" s="18">
        <v>0</v>
      </c>
      <c r="D44" s="18">
        <v>2251165.2</v>
      </c>
      <c r="E44" s="18">
        <f>C44-D44</f>
      </c>
    </row>
    <row r="45" ht="30" customHeight="1">
      <c r="A45" s="27" t="s">
        <v>1027</v>
      </c>
      <c r="B45" s="18">
        <v>0</v>
      </c>
      <c r="C45" s="18">
        <v>0</v>
      </c>
      <c r="D45" s="18"/>
      <c r="E45" s="18">
        <f>C45-D45</f>
      </c>
    </row>
    <row r="46" ht="30" customHeight="1">
      <c r="A46" s="14" t="s">
        <v>1057</v>
      </c>
      <c r="B46" s="20">
        <v>356</v>
      </c>
      <c r="C46" s="20">
        <v>0</v>
      </c>
      <c r="D46" s="20">
        <v>120131895.57</v>
      </c>
      <c r="E46" s="20">
        <f>C46-D46</f>
      </c>
    </row>
    <row r="47" ht="30" customHeight="1">
      <c r="A47" s="27" t="s">
        <v>1058</v>
      </c>
      <c r="B47" s="18">
        <v>2</v>
      </c>
      <c r="C47" s="18">
        <v>0</v>
      </c>
      <c r="D47" s="18">
        <v>1692018.59</v>
      </c>
      <c r="E47" s="18">
        <f>C47-D47</f>
      </c>
    </row>
    <row r="48" ht="30" customHeight="1">
      <c r="A48" s="27" t="s">
        <v>1059</v>
      </c>
      <c r="B48" s="18">
        <v>13</v>
      </c>
      <c r="C48" s="18">
        <v>0</v>
      </c>
      <c r="D48" s="18">
        <v>390000</v>
      </c>
      <c r="E48" s="18">
        <f>C48-D48</f>
      </c>
    </row>
    <row r="49" ht="30" customHeight="1">
      <c r="A49" s="27" t="s">
        <v>1058</v>
      </c>
      <c r="B49" s="18">
        <v>2</v>
      </c>
      <c r="C49" s="18">
        <v>0</v>
      </c>
      <c r="D49" s="18">
        <v>30000</v>
      </c>
      <c r="E49" s="18">
        <f>C49-D49</f>
      </c>
    </row>
    <row r="50" ht="30" customHeight="1">
      <c r="A50" s="27" t="s">
        <v>1059</v>
      </c>
      <c r="B50" s="18">
        <v>7</v>
      </c>
      <c r="C50" s="18">
        <v>0</v>
      </c>
      <c r="D50" s="18">
        <v>440000</v>
      </c>
      <c r="E50" s="18">
        <f>C50-D50</f>
      </c>
    </row>
    <row r="51" ht="30" customHeight="1">
      <c r="A51" s="27" t="s">
        <v>1059</v>
      </c>
      <c r="B51" s="18">
        <v>14</v>
      </c>
      <c r="C51" s="18">
        <v>0</v>
      </c>
      <c r="D51" s="18">
        <v>10861553.2</v>
      </c>
      <c r="E51" s="18">
        <f>C51-D51</f>
      </c>
    </row>
    <row r="52" ht="30" customHeight="1">
      <c r="A52" s="27" t="s">
        <v>1060</v>
      </c>
      <c r="B52" s="18">
        <v>54</v>
      </c>
      <c r="C52" s="18">
        <v>0</v>
      </c>
      <c r="D52" s="18">
        <v>3000000</v>
      </c>
      <c r="E52" s="18">
        <f>C52-D52</f>
      </c>
    </row>
    <row r="53" ht="30" customHeight="1">
      <c r="A53" s="27" t="s">
        <v>1060</v>
      </c>
      <c r="B53" s="18">
        <v>8</v>
      </c>
      <c r="C53" s="18">
        <v>0</v>
      </c>
      <c r="D53" s="18">
        <v>197916.67</v>
      </c>
      <c r="E53" s="18">
        <f>C53-D53</f>
      </c>
    </row>
    <row r="54" ht="30" customHeight="1">
      <c r="A54" s="27" t="s">
        <v>1060</v>
      </c>
      <c r="B54" s="18">
        <v>1</v>
      </c>
      <c r="C54" s="18">
        <v>0</v>
      </c>
      <c r="D54" s="18">
        <v>60000</v>
      </c>
      <c r="E54" s="18">
        <f>C54-D54</f>
      </c>
    </row>
    <row r="55" ht="30" customHeight="1">
      <c r="A55" s="27" t="s">
        <v>1060</v>
      </c>
      <c r="B55" s="18">
        <v>126</v>
      </c>
      <c r="C55" s="18">
        <v>0</v>
      </c>
      <c r="D55" s="18">
        <v>85960460.21</v>
      </c>
      <c r="E55" s="18">
        <f>C55-D55</f>
      </c>
    </row>
    <row r="56" ht="30" customHeight="1">
      <c r="A56" s="27" t="s">
        <v>1060</v>
      </c>
      <c r="B56" s="18">
        <v>121</v>
      </c>
      <c r="C56" s="18">
        <v>0</v>
      </c>
      <c r="D56" s="18">
        <v>16849946.9</v>
      </c>
      <c r="E56" s="18">
        <f>C56-D56</f>
      </c>
    </row>
    <row r="57" ht="30" customHeight="1">
      <c r="A57" s="27" t="s">
        <v>1060</v>
      </c>
      <c r="B57" s="18">
        <v>8</v>
      </c>
      <c r="C57" s="18">
        <v>0</v>
      </c>
      <c r="D57" s="18">
        <v>280000</v>
      </c>
      <c r="E57" s="18">
        <f>C57-D57</f>
      </c>
    </row>
    <row r="58" ht="30" customHeight="1">
      <c r="A58" s="27" t="s">
        <v>1060</v>
      </c>
      <c r="B58" s="18"/>
      <c r="C58" s="18">
        <v>0</v>
      </c>
      <c r="D58" s="18">
        <v>370000</v>
      </c>
      <c r="E58" s="18">
        <f>C58-D58</f>
      </c>
    </row>
    <row r="59" ht="30" customHeight="1">
      <c r="A59" s="14" t="s">
        <v>148</v>
      </c>
      <c r="B59" s="20">
        <v>4</v>
      </c>
      <c r="C59" s="20">
        <v>0</v>
      </c>
      <c r="D59" s="20">
        <v>2809682.4</v>
      </c>
      <c r="E59" s="20">
        <f>C59-D59</f>
      </c>
    </row>
    <row r="60" ht="30" customHeight="1">
      <c r="A60" s="27" t="s">
        <v>1061</v>
      </c>
      <c r="B60" s="18">
        <v>2</v>
      </c>
      <c r="C60" s="18">
        <v>0</v>
      </c>
      <c r="D60" s="18">
        <v>1750806.4</v>
      </c>
      <c r="E60" s="18">
        <f>C60-D60</f>
      </c>
    </row>
    <row r="61" ht="30" customHeight="1">
      <c r="A61" s="27" t="s">
        <v>1062</v>
      </c>
      <c r="B61" s="18">
        <v>1</v>
      </c>
      <c r="C61" s="18">
        <v>0</v>
      </c>
      <c r="D61" s="18">
        <v>532685.82</v>
      </c>
      <c r="E61" s="18">
        <f>C61-D61</f>
      </c>
    </row>
    <row r="62" ht="30" customHeight="1">
      <c r="A62" s="27" t="s">
        <v>1063</v>
      </c>
      <c r="B62" s="18">
        <v>1</v>
      </c>
      <c r="C62" s="18">
        <v>0</v>
      </c>
      <c r="D62" s="18">
        <v>526190.18</v>
      </c>
      <c r="E62" s="18">
        <f>C62-D62</f>
      </c>
    </row>
    <row r="63" ht="30" customHeight="1">
      <c r="A63" s="14" t="s">
        <v>146</v>
      </c>
      <c r="B63" s="20">
        <v>63</v>
      </c>
      <c r="C63" s="20">
        <v>0</v>
      </c>
      <c r="D63" s="20">
        <v>21877119</v>
      </c>
      <c r="E63" s="20">
        <f>C63-D63</f>
      </c>
    </row>
    <row r="64" ht="30" customHeight="1">
      <c r="A64" s="27" t="s">
        <v>1064</v>
      </c>
      <c r="B64" s="18">
        <v>4</v>
      </c>
      <c r="C64" s="18">
        <v>0</v>
      </c>
      <c r="D64" s="18">
        <v>912000</v>
      </c>
      <c r="E64" s="18">
        <f>C64-D64</f>
      </c>
    </row>
    <row r="65" ht="30" customHeight="1">
      <c r="A65" s="27" t="s">
        <v>1065</v>
      </c>
      <c r="B65" s="18">
        <v>1</v>
      </c>
      <c r="C65" s="18">
        <v>0</v>
      </c>
      <c r="D65" s="18">
        <v>146454</v>
      </c>
      <c r="E65" s="18">
        <f>C65-D65</f>
      </c>
    </row>
    <row r="66" ht="30" customHeight="1">
      <c r="A66" s="27" t="s">
        <v>1066</v>
      </c>
      <c r="B66" s="18">
        <v>1</v>
      </c>
      <c r="C66" s="18">
        <v>0</v>
      </c>
      <c r="D66" s="18">
        <v>327233.36</v>
      </c>
      <c r="E66" s="18">
        <f>C66-D66</f>
      </c>
    </row>
    <row r="67" ht="30" customHeight="1">
      <c r="A67" s="27" t="s">
        <v>1067</v>
      </c>
      <c r="B67" s="18">
        <v>2</v>
      </c>
      <c r="C67" s="18">
        <v>0</v>
      </c>
      <c r="D67" s="18">
        <v>1072206</v>
      </c>
      <c r="E67" s="18">
        <f>C67-D67</f>
      </c>
    </row>
    <row r="68" ht="30" customHeight="1">
      <c r="A68" s="27" t="s">
        <v>1068</v>
      </c>
      <c r="B68" s="18">
        <v>3</v>
      </c>
      <c r="C68" s="18">
        <v>0</v>
      </c>
      <c r="D68" s="18">
        <v>1601244</v>
      </c>
      <c r="E68" s="18">
        <f>C68-D68</f>
      </c>
    </row>
    <row r="69" ht="30" customHeight="1">
      <c r="A69" s="27" t="s">
        <v>1064</v>
      </c>
      <c r="B69" s="18">
        <v>4</v>
      </c>
      <c r="C69" s="18">
        <v>0</v>
      </c>
      <c r="D69" s="18">
        <v>102492</v>
      </c>
      <c r="E69" s="18">
        <f>C69-D69</f>
      </c>
    </row>
    <row r="70" ht="30" customHeight="1">
      <c r="A70" s="27" t="s">
        <v>1069</v>
      </c>
      <c r="B70" s="18"/>
      <c r="C70" s="18">
        <v>0</v>
      </c>
      <c r="D70" s="18">
        <v>5116</v>
      </c>
      <c r="E70" s="18">
        <f>C70-D70</f>
      </c>
    </row>
    <row r="71" ht="30" customHeight="1">
      <c r="A71" s="27" t="s">
        <v>1070</v>
      </c>
      <c r="B71" s="18">
        <v>3</v>
      </c>
      <c r="C71" s="18">
        <v>0</v>
      </c>
      <c r="D71" s="18">
        <v>778197</v>
      </c>
      <c r="E71" s="18">
        <f>C71-D71</f>
      </c>
    </row>
    <row r="72" ht="30" customHeight="1">
      <c r="A72" s="27" t="s">
        <v>1071</v>
      </c>
      <c r="B72" s="18">
        <v>1</v>
      </c>
      <c r="C72" s="18">
        <v>0</v>
      </c>
      <c r="D72" s="18">
        <v>350003</v>
      </c>
      <c r="E72" s="18">
        <f>C72-D72</f>
      </c>
    </row>
    <row r="73" ht="30" customHeight="1">
      <c r="A73" s="27" t="s">
        <v>1072</v>
      </c>
      <c r="B73" s="18">
        <v>4</v>
      </c>
      <c r="C73" s="18">
        <v>0</v>
      </c>
      <c r="D73" s="18">
        <v>2215224</v>
      </c>
      <c r="E73" s="18">
        <f>C73-D73</f>
      </c>
    </row>
    <row r="74" ht="30" customHeight="1">
      <c r="A74" s="27" t="s">
        <v>1073</v>
      </c>
      <c r="B74" s="18">
        <v>0</v>
      </c>
      <c r="C74" s="18">
        <v>0</v>
      </c>
      <c r="D74" s="18"/>
      <c r="E74" s="18">
        <f>C74-D74</f>
      </c>
    </row>
    <row r="75" ht="30" customHeight="1">
      <c r="A75" s="27" t="s">
        <v>1074</v>
      </c>
      <c r="B75" s="18">
        <v>1</v>
      </c>
      <c r="C75" s="18">
        <v>0</v>
      </c>
      <c r="D75" s="18">
        <v>524172</v>
      </c>
      <c r="E75" s="18">
        <f>C75-D75</f>
      </c>
    </row>
    <row r="76" ht="30" customHeight="1">
      <c r="A76" s="27" t="s">
        <v>1073</v>
      </c>
      <c r="B76" s="18">
        <v>30</v>
      </c>
      <c r="C76" s="18">
        <v>0</v>
      </c>
      <c r="D76" s="18">
        <v>9511292.64</v>
      </c>
      <c r="E76" s="18">
        <f>C76-D76</f>
      </c>
    </row>
    <row r="77" ht="30" customHeight="1">
      <c r="A77" s="27" t="s">
        <v>1075</v>
      </c>
      <c r="B77" s="18"/>
      <c r="C77" s="18">
        <v>0</v>
      </c>
      <c r="D77" s="18">
        <v>129204</v>
      </c>
      <c r="E77" s="18">
        <f>C77-D77</f>
      </c>
    </row>
    <row r="78" ht="30" customHeight="1">
      <c r="A78" s="27" t="s">
        <v>1072</v>
      </c>
      <c r="B78" s="18"/>
      <c r="C78" s="18">
        <v>0</v>
      </c>
      <c r="D78" s="18">
        <v>348001</v>
      </c>
      <c r="E78" s="18">
        <f>C78-D78</f>
      </c>
    </row>
    <row r="79" ht="30" customHeight="1">
      <c r="A79" s="27" t="s">
        <v>1076</v>
      </c>
      <c r="B79" s="18">
        <v>6</v>
      </c>
      <c r="C79" s="18">
        <v>0</v>
      </c>
      <c r="D79" s="18">
        <v>2032632</v>
      </c>
      <c r="E79" s="18">
        <f>C79-D79</f>
      </c>
    </row>
    <row r="80" ht="30" customHeight="1">
      <c r="A80" s="27" t="s">
        <v>1077</v>
      </c>
      <c r="B80" s="18">
        <v>3</v>
      </c>
      <c r="C80" s="18">
        <v>0</v>
      </c>
      <c r="D80" s="18">
        <v>1821648</v>
      </c>
      <c r="E80" s="18">
        <f>C80-D80</f>
      </c>
    </row>
    <row r="81" ht="30" customHeight="1">
      <c r="A81" s="14" t="s">
        <v>1078</v>
      </c>
      <c r="B81" s="20">
        <v>41</v>
      </c>
      <c r="C81" s="20">
        <v>0</v>
      </c>
      <c r="D81" s="20">
        <v>23040502.28</v>
      </c>
      <c r="E81" s="20">
        <f>C81-D81</f>
      </c>
    </row>
    <row r="82" ht="30" customHeight="1">
      <c r="A82" s="27" t="s">
        <v>1079</v>
      </c>
      <c r="B82" s="18">
        <v>1</v>
      </c>
      <c r="C82" s="18">
        <v>0</v>
      </c>
      <c r="D82" s="18">
        <v>1380841</v>
      </c>
      <c r="E82" s="18">
        <f>C82-D82</f>
      </c>
    </row>
    <row r="83" ht="30" customHeight="1">
      <c r="A83" s="27" t="s">
        <v>1080</v>
      </c>
      <c r="B83" s="18">
        <v>2</v>
      </c>
      <c r="C83" s="18">
        <v>0</v>
      </c>
      <c r="D83" s="18">
        <v>545148</v>
      </c>
      <c r="E83" s="18">
        <f>C83-D83</f>
      </c>
    </row>
    <row r="84" ht="30" customHeight="1">
      <c r="A84" s="27" t="s">
        <v>1081</v>
      </c>
      <c r="B84" s="18">
        <v>1</v>
      </c>
      <c r="C84" s="18">
        <v>0</v>
      </c>
      <c r="D84" s="18">
        <v>3569332.8</v>
      </c>
      <c r="E84" s="18">
        <f>C84-D84</f>
      </c>
    </row>
    <row r="85" ht="30" customHeight="1">
      <c r="A85" s="27" t="s">
        <v>1082</v>
      </c>
      <c r="B85" s="18">
        <v>2</v>
      </c>
      <c r="C85" s="18">
        <v>0</v>
      </c>
      <c r="D85" s="18">
        <v>536645.5</v>
      </c>
      <c r="E85" s="18">
        <f>C85-D85</f>
      </c>
    </row>
    <row r="86" ht="30" customHeight="1">
      <c r="A86" s="27" t="s">
        <v>1083</v>
      </c>
      <c r="B86" s="18">
        <v>1</v>
      </c>
      <c r="C86" s="18">
        <v>0</v>
      </c>
      <c r="D86" s="18">
        <v>184870.5</v>
      </c>
      <c r="E86" s="18">
        <f>C86-D86</f>
      </c>
    </row>
    <row r="87" ht="30" customHeight="1">
      <c r="A87" s="27" t="s">
        <v>1084</v>
      </c>
      <c r="B87" s="18">
        <v>4</v>
      </c>
      <c r="C87" s="18">
        <v>0</v>
      </c>
      <c r="D87" s="18">
        <v>1914708.42</v>
      </c>
      <c r="E87" s="18">
        <f>C87-D87</f>
      </c>
    </row>
    <row r="88" ht="30" customHeight="1">
      <c r="A88" s="27" t="s">
        <v>1085</v>
      </c>
      <c r="B88" s="18">
        <v>2</v>
      </c>
      <c r="C88" s="18">
        <v>0</v>
      </c>
      <c r="D88" s="18">
        <v>2113704.6</v>
      </c>
      <c r="E88" s="18">
        <f>C88-D88</f>
      </c>
    </row>
    <row r="89" ht="30" customHeight="1">
      <c r="A89" s="27" t="s">
        <v>1086</v>
      </c>
      <c r="B89" s="18">
        <v>6</v>
      </c>
      <c r="C89" s="18">
        <v>0</v>
      </c>
      <c r="D89" s="18">
        <v>5054230.8</v>
      </c>
      <c r="E89" s="18">
        <f>C89-D89</f>
      </c>
    </row>
    <row r="90" ht="30" customHeight="1">
      <c r="A90" s="27" t="s">
        <v>1087</v>
      </c>
      <c r="B90" s="18">
        <v>4</v>
      </c>
      <c r="C90" s="18">
        <v>0</v>
      </c>
      <c r="D90" s="18">
        <v>1877370</v>
      </c>
      <c r="E90" s="18">
        <f>C90-D90</f>
      </c>
    </row>
    <row r="91" ht="30" customHeight="1">
      <c r="A91" s="27" t="s">
        <v>1084</v>
      </c>
      <c r="B91" s="18">
        <v>2</v>
      </c>
      <c r="C91" s="18">
        <v>0</v>
      </c>
      <c r="D91" s="18">
        <v>100000</v>
      </c>
      <c r="E91" s="18">
        <f>C91-D91</f>
      </c>
    </row>
    <row r="92" ht="30" customHeight="1">
      <c r="A92" s="27" t="s">
        <v>1088</v>
      </c>
      <c r="B92" s="18">
        <v>0</v>
      </c>
      <c r="C92" s="18">
        <v>0</v>
      </c>
      <c r="D92" s="18">
        <v>122142</v>
      </c>
      <c r="E92" s="18">
        <f>C92-D92</f>
      </c>
    </row>
    <row r="93" ht="30" customHeight="1">
      <c r="A93" s="27" t="s">
        <v>1089</v>
      </c>
      <c r="B93" s="18">
        <v>5</v>
      </c>
      <c r="C93" s="18">
        <v>0</v>
      </c>
      <c r="D93" s="18">
        <v>300000</v>
      </c>
      <c r="E93" s="18">
        <f>C93-D93</f>
      </c>
    </row>
    <row r="94" ht="30" customHeight="1">
      <c r="A94" s="27" t="s">
        <v>1088</v>
      </c>
      <c r="B94" s="18"/>
      <c r="C94" s="18">
        <v>0</v>
      </c>
      <c r="D94" s="18">
        <v>20000</v>
      </c>
      <c r="E94" s="18">
        <f>C94-D94</f>
      </c>
    </row>
    <row r="95" ht="30" customHeight="1">
      <c r="A95" s="27" t="s">
        <v>1090</v>
      </c>
      <c r="B95" s="18">
        <v>1</v>
      </c>
      <c r="C95" s="18">
        <v>0</v>
      </c>
      <c r="D95" s="18">
        <v>495189</v>
      </c>
      <c r="E95" s="18">
        <f>C95-D95</f>
      </c>
    </row>
    <row r="96" ht="30" customHeight="1">
      <c r="A96" s="27" t="s">
        <v>1089</v>
      </c>
      <c r="B96" s="18">
        <v>4</v>
      </c>
      <c r="C96" s="18">
        <v>0</v>
      </c>
      <c r="D96" s="18">
        <v>3210516</v>
      </c>
      <c r="E96" s="18">
        <f>C96-D96</f>
      </c>
    </row>
    <row r="97" ht="30" customHeight="1">
      <c r="A97" s="27" t="s">
        <v>1091</v>
      </c>
      <c r="B97" s="18">
        <v>1</v>
      </c>
      <c r="C97" s="18">
        <v>0</v>
      </c>
      <c r="D97" s="18">
        <v>274870.5</v>
      </c>
      <c r="E97" s="18">
        <f>C97-D97</f>
      </c>
    </row>
    <row r="98" ht="30" customHeight="1">
      <c r="A98" s="27" t="s">
        <v>1080</v>
      </c>
      <c r="B98" s="18">
        <v>2</v>
      </c>
      <c r="C98" s="18">
        <v>0</v>
      </c>
      <c r="D98" s="18">
        <v>418055.16</v>
      </c>
      <c r="E98" s="18">
        <f>C98-D98</f>
      </c>
    </row>
    <row r="99" ht="30" customHeight="1">
      <c r="A99" s="27" t="s">
        <v>1092</v>
      </c>
      <c r="B99" s="18">
        <v>3</v>
      </c>
      <c r="C99" s="18">
        <v>0</v>
      </c>
      <c r="D99" s="18">
        <v>922878</v>
      </c>
      <c r="E99" s="18">
        <f>C99-D99</f>
      </c>
    </row>
    <row r="100" ht="30" customHeight="1">
      <c r="A100" s="14" t="s">
        <v>144</v>
      </c>
      <c r="B100" s="20">
        <v>39</v>
      </c>
      <c r="C100" s="20">
        <v>0</v>
      </c>
      <c r="D100" s="20">
        <v>16035182</v>
      </c>
      <c r="E100" s="20">
        <f>C100-D100</f>
      </c>
    </row>
    <row r="101" ht="30" customHeight="1">
      <c r="A101" s="27" t="s">
        <v>1093</v>
      </c>
      <c r="B101" s="18">
        <v>1</v>
      </c>
      <c r="C101" s="18">
        <v>0</v>
      </c>
      <c r="D101" s="18">
        <v>559872</v>
      </c>
      <c r="E101" s="18">
        <f>C101-D101</f>
      </c>
    </row>
    <row r="102" ht="30" customHeight="1">
      <c r="A102" s="27" t="s">
        <v>1094</v>
      </c>
      <c r="B102" s="18"/>
      <c r="C102" s="18">
        <v>0</v>
      </c>
      <c r="D102" s="18">
        <v>20065.5</v>
      </c>
      <c r="E102" s="18">
        <f>C102-D102</f>
      </c>
    </row>
    <row r="103" ht="30" customHeight="1">
      <c r="A103" s="27" t="s">
        <v>1095</v>
      </c>
      <c r="B103" s="18"/>
      <c r="C103" s="18">
        <v>0</v>
      </c>
      <c r="D103" s="18">
        <v>233964</v>
      </c>
      <c r="E103" s="18">
        <f>C103-D103</f>
      </c>
    </row>
    <row r="104" ht="30" customHeight="1">
      <c r="A104" s="27" t="s">
        <v>1096</v>
      </c>
      <c r="B104" s="18">
        <v>2</v>
      </c>
      <c r="C104" s="18">
        <v>0</v>
      </c>
      <c r="D104" s="18">
        <v>679776</v>
      </c>
      <c r="E104" s="18">
        <f>C104-D104</f>
      </c>
    </row>
    <row r="105" ht="30" customHeight="1">
      <c r="A105" s="27" t="s">
        <v>1097</v>
      </c>
      <c r="B105" s="18">
        <v>4</v>
      </c>
      <c r="C105" s="18">
        <v>0</v>
      </c>
      <c r="D105" s="18">
        <v>1084152</v>
      </c>
      <c r="E105" s="18">
        <f>C105-D105</f>
      </c>
    </row>
    <row r="106" ht="30" customHeight="1">
      <c r="A106" s="27" t="s">
        <v>1098</v>
      </c>
      <c r="B106" s="18">
        <v>4</v>
      </c>
      <c r="C106" s="18">
        <v>0</v>
      </c>
      <c r="D106" s="18">
        <v>1601255.32</v>
      </c>
      <c r="E106" s="18">
        <f>C106-D106</f>
      </c>
    </row>
    <row r="107" ht="30" customHeight="1">
      <c r="A107" s="27" t="s">
        <v>1099</v>
      </c>
      <c r="B107" s="18">
        <v>1</v>
      </c>
      <c r="C107" s="18">
        <v>0</v>
      </c>
      <c r="D107" s="18">
        <v>155424</v>
      </c>
      <c r="E107" s="18">
        <f>C107-D107</f>
      </c>
    </row>
    <row r="108" ht="30" customHeight="1">
      <c r="A108" s="27" t="s">
        <v>1100</v>
      </c>
      <c r="B108" s="18">
        <v>1</v>
      </c>
      <c r="C108" s="18">
        <v>0</v>
      </c>
      <c r="D108" s="18">
        <v>860025.6</v>
      </c>
      <c r="E108" s="18">
        <f>C108-D108</f>
      </c>
    </row>
    <row r="109" ht="30" customHeight="1">
      <c r="A109" s="27" t="s">
        <v>1101</v>
      </c>
      <c r="B109" s="18">
        <v>4</v>
      </c>
      <c r="C109" s="18">
        <v>0</v>
      </c>
      <c r="D109" s="18">
        <v>3971424</v>
      </c>
      <c r="E109" s="18">
        <f>C109-D109</f>
      </c>
    </row>
    <row r="110" ht="30" customHeight="1">
      <c r="A110" s="27" t="s">
        <v>1102</v>
      </c>
      <c r="B110" s="18">
        <v>1</v>
      </c>
      <c r="C110" s="18">
        <v>0</v>
      </c>
      <c r="D110" s="18">
        <v>856188</v>
      </c>
      <c r="E110" s="18">
        <f>C110-D110</f>
      </c>
    </row>
    <row r="111" ht="30" customHeight="1">
      <c r="A111" s="27" t="s">
        <v>1102</v>
      </c>
      <c r="B111" s="18">
        <v>1</v>
      </c>
      <c r="C111" s="18">
        <v>0</v>
      </c>
      <c r="D111" s="18">
        <v>876282</v>
      </c>
      <c r="E111" s="18">
        <f>C111-D111</f>
      </c>
    </row>
    <row r="112" ht="30" customHeight="1">
      <c r="A112" s="27" t="s">
        <v>1103</v>
      </c>
      <c r="B112" s="18">
        <v>4</v>
      </c>
      <c r="C112" s="18">
        <v>0</v>
      </c>
      <c r="D112" s="18">
        <v>1153380</v>
      </c>
      <c r="E112" s="18">
        <f>C112-D112</f>
      </c>
    </row>
    <row r="113" ht="30" customHeight="1">
      <c r="A113" s="27" t="s">
        <v>1104</v>
      </c>
      <c r="B113" s="18">
        <v>3</v>
      </c>
      <c r="C113" s="18">
        <v>0</v>
      </c>
      <c r="D113" s="18">
        <v>689712</v>
      </c>
      <c r="E113" s="18">
        <f>C113-D113</f>
      </c>
    </row>
    <row r="114" ht="30" customHeight="1">
      <c r="A114" s="27" t="s">
        <v>1105</v>
      </c>
      <c r="B114" s="18">
        <v>2</v>
      </c>
      <c r="C114" s="18">
        <v>0</v>
      </c>
      <c r="D114" s="18">
        <v>89930</v>
      </c>
      <c r="E114" s="18">
        <f>C114-D114</f>
      </c>
    </row>
    <row r="115" ht="30" customHeight="1">
      <c r="A115" s="27" t="s">
        <v>1106</v>
      </c>
      <c r="B115" s="18">
        <v>1</v>
      </c>
      <c r="C115" s="18">
        <v>0</v>
      </c>
      <c r="D115" s="18">
        <v>419808</v>
      </c>
      <c r="E115" s="18">
        <f>C115-D115</f>
      </c>
    </row>
    <row r="116" ht="30" customHeight="1">
      <c r="A116" s="27" t="s">
        <v>1103</v>
      </c>
      <c r="B116" s="18">
        <v>1</v>
      </c>
      <c r="C116" s="18">
        <v>0</v>
      </c>
      <c r="D116" s="18">
        <v>119803.5</v>
      </c>
      <c r="E116" s="18">
        <f>C116-D116</f>
      </c>
    </row>
    <row r="117" ht="30" customHeight="1">
      <c r="A117" s="27" t="s">
        <v>1098</v>
      </c>
      <c r="B117" s="18">
        <v>4</v>
      </c>
      <c r="C117" s="18">
        <v>0</v>
      </c>
      <c r="D117" s="18">
        <v>480000</v>
      </c>
      <c r="E117" s="18">
        <f>C117-D117</f>
      </c>
    </row>
    <row r="118" ht="30" customHeight="1">
      <c r="A118" s="27" t="s">
        <v>1107</v>
      </c>
      <c r="B118" s="18">
        <v>1</v>
      </c>
      <c r="C118" s="18">
        <v>0</v>
      </c>
      <c r="D118" s="18"/>
      <c r="E118" s="18">
        <f>C118-D118</f>
      </c>
    </row>
    <row r="119" ht="30" customHeight="1">
      <c r="A119" s="27" t="s">
        <v>1108</v>
      </c>
      <c r="B119" s="18">
        <v>2</v>
      </c>
      <c r="C119" s="18">
        <v>0</v>
      </c>
      <c r="D119" s="18">
        <v>1239744</v>
      </c>
      <c r="E119" s="18">
        <f>C119-D119</f>
      </c>
    </row>
    <row r="120" ht="30" customHeight="1">
      <c r="A120" s="27" t="s">
        <v>1107</v>
      </c>
      <c r="B120" s="18">
        <v>1</v>
      </c>
      <c r="C120" s="18">
        <v>0</v>
      </c>
      <c r="D120" s="18">
        <v>519744</v>
      </c>
      <c r="E120" s="18">
        <f>C120-D120</f>
      </c>
    </row>
    <row r="121" ht="30" customHeight="1">
      <c r="A121" s="27" t="s">
        <v>1109</v>
      </c>
      <c r="B121" s="18"/>
      <c r="C121" s="18">
        <v>0</v>
      </c>
      <c r="D121" s="18">
        <v>160524</v>
      </c>
      <c r="E121" s="18">
        <f>C121-D121</f>
      </c>
    </row>
    <row r="122" ht="30" customHeight="1">
      <c r="A122" s="27" t="s">
        <v>1110</v>
      </c>
      <c r="B122" s="18">
        <v>1</v>
      </c>
      <c r="C122" s="18">
        <v>0</v>
      </c>
      <c r="D122" s="18">
        <v>264108.08</v>
      </c>
      <c r="E122" s="18">
        <f>C122-D122</f>
      </c>
    </row>
  </sheetData>
  <sheetProtection password="9193" sheet="1" objects="1" scenarios="1"/>
  <mergeCells>
    <mergeCell ref="A1:E1"/>
  </mergeCells>
  <phoneticPr fontId="0" type="noConversion"/>
  <pageMargins left="0.4" right="0.4" top="0.4" bottom="0.4" header="0.1" footer="0.1"/>
  <pageSetup paperSize="9" fitToHeight="0" orientation="landscape" verticalDpi="0" r:id="rId11"/>
  <headerFooter>
    <oddHeader>&amp;R&amp;R&amp;"Verdana,полужирный" &amp;12 &amp;K00-00924787.MO3.367083</oddHeader>
    <oddFooter>&amp;L&amp;L&amp;"Verdana,Полужирный"&amp;K000000&amp;L&amp;"Verdana,Полужирный"&amp;K00-014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workbookViewId="0">
      <selection sqref="A1:A1"/>
    </sheetView>
  </sheetViews>
  <sheetFormatPr defaultRowHeight="10.5"/>
  <cols>
    <col min="1" max="1" width="9.55" customWidth="1"/>
    <col min="2" max="2" width="38.20" customWidth="1"/>
    <col min="3" max="3" width="19.10" customWidth="1"/>
    <col min="4" max="4" width="38.20" customWidth="1"/>
  </cols>
  <sheetData>
    <row r="1" ht="20" customHeight="1">
</row>
    <row r="2" ht="30" customHeight="1">
      <c r="A2" s="1" t="s">
        <v>1111</v>
      </c>
      <c r="B2" s="1"/>
      <c r="C2" s="1"/>
      <c r="D2" s="1"/>
    </row>
    <row r="3" ht="20" customHeight="1">
</row>
    <row r="4" ht="30" customHeight="1">
      <c r="A4" s="8" t="s">
        <v>1112</v>
      </c>
      <c r="B4" s="8"/>
      <c r="C4" s="8"/>
      <c r="D4" s="8"/>
    </row>
    <row r="5" ht="30" customHeight="1">
      <c r="A5" s="3" t="s">
        <v>1113</v>
      </c>
      <c r="B5" s="3" t="s">
        <v>1114</v>
      </c>
      <c r="C5" s="3" t="s">
        <v>1115</v>
      </c>
      <c r="D5" s="3" t="s">
        <v>1116</v>
      </c>
    </row>
    <row r="6" ht="40" customHeight="1">
      <c r="A6" s="10" t="s">
        <v>384</v>
      </c>
      <c r="B6" s="11" t="s">
        <v>1117</v>
      </c>
      <c r="C6" s="10" t="s">
        <v>1118</v>
      </c>
      <c r="D6" s="10" t="s">
        <v>1119</v>
      </c>
    </row>
    <row r="7">
      <c r="A7" s="10" t="s">
        <v>480</v>
      </c>
      <c r="B7" s="11" t="s">
        <v>1120</v>
      </c>
      <c r="C7" s="10" t="s">
        <v>1121</v>
      </c>
      <c r="D7" s="10"/>
    </row>
    <row r="8" ht="60" customHeight="1">
      <c r="A8" s="10" t="s">
        <v>481</v>
      </c>
      <c r="B8" s="11" t="s">
        <v>1117</v>
      </c>
      <c r="C8" s="10" t="s">
        <v>1122</v>
      </c>
      <c r="D8" s="10" t="s">
        <v>1123</v>
      </c>
    </row>
    <row r="9">
      <c r="A9" s="10" t="s">
        <v>482</v>
      </c>
      <c r="B9" s="11" t="s">
        <v>1120</v>
      </c>
      <c r="C9" s="10" t="s">
        <v>1124</v>
      </c>
      <c r="D9" s="10"/>
    </row>
    <row r="10" ht="320" customHeight="1">
      <c r="A10" s="10" t="s">
        <v>483</v>
      </c>
      <c r="B10" s="11" t="s">
        <v>1117</v>
      </c>
      <c r="C10" s="10" t="s">
        <v>1125</v>
      </c>
      <c r="D10" s="10" t="s">
        <v>1126</v>
      </c>
    </row>
    <row r="11">
      <c r="A11" s="10" t="s">
        <v>484</v>
      </c>
      <c r="B11" s="11" t="s">
        <v>1120</v>
      </c>
      <c r="C11" s="10" t="s">
        <v>1127</v>
      </c>
      <c r="D11" s="10"/>
    </row>
    <row r="12">
      <c r="A12" s="10" t="s">
        <v>485</v>
      </c>
      <c r="B12" s="11" t="s">
        <v>1120</v>
      </c>
      <c r="C12" s="10" t="s">
        <v>1128</v>
      </c>
      <c r="D12" s="10"/>
    </row>
    <row r="13">
      <c r="A13" s="10" t="s">
        <v>486</v>
      </c>
      <c r="B13" s="11" t="s">
        <v>1120</v>
      </c>
      <c r="C13" s="10" t="s">
        <v>1129</v>
      </c>
      <c r="D13" s="10"/>
    </row>
    <row r="14" ht="330" customHeight="1">
      <c r="A14" s="10" t="s">
        <v>578</v>
      </c>
      <c r="B14" s="11" t="s">
        <v>1117</v>
      </c>
      <c r="C14" s="10" t="s">
        <v>1130</v>
      </c>
      <c r="D14" s="10" t="s">
        <v>1131</v>
      </c>
    </row>
    <row r="15">
      <c r="A15" s="10" t="s">
        <v>695</v>
      </c>
      <c r="B15" s="11" t="s">
        <v>1120</v>
      </c>
      <c r="C15" s="10" t="s">
        <v>1132</v>
      </c>
      <c r="D15" s="10"/>
    </row>
    <row r="16" ht="380" customHeight="1">
      <c r="A16" s="10" t="s">
        <v>580</v>
      </c>
      <c r="B16" s="11" t="s">
        <v>1117</v>
      </c>
      <c r="C16" s="10" t="s">
        <v>1133</v>
      </c>
      <c r="D16" s="10" t="s">
        <v>1134</v>
      </c>
    </row>
    <row r="17">
      <c r="A17" s="10" t="s">
        <v>582</v>
      </c>
      <c r="B17" s="11" t="s">
        <v>1120</v>
      </c>
      <c r="C17" s="10" t="s">
        <v>1135</v>
      </c>
      <c r="D17" s="10"/>
    </row>
    <row r="18" ht="360" customHeight="1">
      <c r="A18" s="10" t="s">
        <v>713</v>
      </c>
      <c r="B18" s="11" t="s">
        <v>1136</v>
      </c>
      <c r="C18" s="10" t="s">
        <v>1137</v>
      </c>
      <c r="D18" s="10" t="s">
        <v>1138</v>
      </c>
    </row>
    <row r="19">
      <c r="A19" s="10" t="s">
        <v>949</v>
      </c>
      <c r="B19" s="11" t="s">
        <v>1120</v>
      </c>
      <c r="C19" s="10" t="s">
        <v>1139</v>
      </c>
      <c r="D19" s="10"/>
    </row>
    <row r="20" ht="510" customHeight="1">
      <c r="A20" s="10" t="s">
        <v>584</v>
      </c>
      <c r="B20" s="11" t="s">
        <v>1117</v>
      </c>
      <c r="C20" s="10" t="s">
        <v>1140</v>
      </c>
      <c r="D20" s="10" t="s">
        <v>1141</v>
      </c>
    </row>
    <row r="21">
      <c r="A21" s="10" t="s">
        <v>586</v>
      </c>
      <c r="B21" s="11" t="s">
        <v>1120</v>
      </c>
      <c r="C21" s="10" t="s">
        <v>1142</v>
      </c>
      <c r="D21" s="10"/>
    </row>
    <row r="22" ht="200" customHeight="1">
      <c r="A22" s="10" t="s">
        <v>588</v>
      </c>
      <c r="B22" s="11" t="s">
        <v>1117</v>
      </c>
      <c r="C22" s="10" t="s">
        <v>1143</v>
      </c>
      <c r="D22" s="10" t="s">
        <v>1144</v>
      </c>
    </row>
    <row r="23">
      <c r="A23" s="10" t="s">
        <v>590</v>
      </c>
      <c r="B23" s="11" t="s">
        <v>1120</v>
      </c>
      <c r="C23" s="10" t="s">
        <v>1145</v>
      </c>
      <c r="D23" s="10"/>
    </row>
    <row r="24" ht="170" customHeight="1">
      <c r="A24" s="10" t="s">
        <v>592</v>
      </c>
      <c r="B24" s="11" t="s">
        <v>1117</v>
      </c>
      <c r="C24" s="10" t="s">
        <v>1146</v>
      </c>
      <c r="D24" s="10" t="s">
        <v>1147</v>
      </c>
    </row>
    <row r="25">
      <c r="A25" s="10" t="s">
        <v>594</v>
      </c>
      <c r="B25" s="11" t="s">
        <v>1120</v>
      </c>
      <c r="C25" s="10" t="s">
        <v>1148</v>
      </c>
      <c r="D25" s="10"/>
    </row>
    <row r="26" ht="190" customHeight="1">
      <c r="A26" s="10" t="s">
        <v>596</v>
      </c>
      <c r="B26" s="11" t="s">
        <v>1117</v>
      </c>
      <c r="C26" s="10" t="s">
        <v>1149</v>
      </c>
      <c r="D26" s="10" t="s">
        <v>1150</v>
      </c>
    </row>
    <row r="27">
      <c r="A27" s="10" t="s">
        <v>958</v>
      </c>
      <c r="B27" s="11" t="s">
        <v>1120</v>
      </c>
      <c r="C27" s="10" t="s">
        <v>1151</v>
      </c>
      <c r="D27" s="10"/>
    </row>
    <row r="28">
      <c r="A28" s="10" t="s">
        <v>960</v>
      </c>
      <c r="B28" s="11" t="s">
        <v>1117</v>
      </c>
      <c r="C28" s="10" t="s">
        <v>1152</v>
      </c>
      <c r="D28" s="10"/>
    </row>
    <row r="29">
      <c r="A29" s="10" t="s">
        <v>962</v>
      </c>
      <c r="B29" s="11" t="s">
        <v>1117</v>
      </c>
      <c r="C29" s="10" t="s">
        <v>1153</v>
      </c>
      <c r="D29" s="10"/>
    </row>
    <row r="30">
      <c r="A30" s="10" t="s">
        <v>964</v>
      </c>
      <c r="B30" s="11" t="s">
        <v>1136</v>
      </c>
      <c r="C30" s="10" t="s">
        <v>1154</v>
      </c>
      <c r="D30" s="10"/>
    </row>
    <row r="31" ht="40" customHeight="1">
      <c r="A31" s="10" t="s">
        <v>966</v>
      </c>
      <c r="B31" s="11" t="s">
        <v>1117</v>
      </c>
      <c r="C31" s="10" t="s">
        <v>1155</v>
      </c>
      <c r="D31" s="10" t="s">
        <v>1156</v>
      </c>
    </row>
    <row r="32">
      <c r="A32" s="10" t="s">
        <v>968</v>
      </c>
      <c r="B32" s="11" t="s">
        <v>1120</v>
      </c>
      <c r="C32" s="10" t="s">
        <v>1157</v>
      </c>
      <c r="D32" s="10"/>
    </row>
    <row r="33">
      <c r="A33" s="10" t="s">
        <v>1158</v>
      </c>
      <c r="B33" s="11" t="s">
        <v>1117</v>
      </c>
      <c r="C33" s="10" t="s">
        <v>1159</v>
      </c>
      <c r="D33" s="10"/>
    </row>
    <row r="34">
      <c r="A34" s="10" t="s">
        <v>1160</v>
      </c>
      <c r="B34" s="11" t="s">
        <v>1117</v>
      </c>
      <c r="C34" s="10" t="s">
        <v>1161</v>
      </c>
      <c r="D34" s="10"/>
    </row>
    <row r="35">
      <c r="A35" s="10" t="s">
        <v>1162</v>
      </c>
      <c r="B35" s="11" t="s">
        <v>1136</v>
      </c>
      <c r="C35" s="10" t="s">
        <v>1163</v>
      </c>
      <c r="D35" s="10"/>
    </row>
    <row r="36">
      <c r="A36" s="10" t="s">
        <v>492</v>
      </c>
      <c r="B36" s="11" t="s">
        <v>1117</v>
      </c>
      <c r="C36" s="10" t="s">
        <v>1164</v>
      </c>
      <c r="D36" s="10"/>
    </row>
    <row r="37">
      <c r="A37" s="10" t="s">
        <v>598</v>
      </c>
      <c r="B37" s="11" t="s">
        <v>1165</v>
      </c>
      <c r="C37" s="10" t="s">
        <v>1166</v>
      </c>
      <c r="D37" s="10"/>
    </row>
    <row r="38">
      <c r="A38" s="10" t="s">
        <v>599</v>
      </c>
      <c r="B38" s="11" t="s">
        <v>1167</v>
      </c>
      <c r="C38" s="10" t="s">
        <v>1168</v>
      </c>
      <c r="D38" s="10"/>
    </row>
    <row r="39">
      <c r="A39" s="10" t="s">
        <v>1169</v>
      </c>
      <c r="B39" s="11" t="s">
        <v>1120</v>
      </c>
      <c r="C39" s="10" t="s">
        <v>1170</v>
      </c>
      <c r="D39" s="10"/>
    </row>
    <row r="40">
      <c r="A40" s="10" t="s">
        <v>601</v>
      </c>
      <c r="B40" s="11" t="s">
        <v>1120</v>
      </c>
      <c r="C40" s="10" t="s">
        <v>1171</v>
      </c>
      <c r="D40" s="10"/>
    </row>
    <row r="41" ht="40" customHeight="1">
      <c r="A41" s="10" t="s">
        <v>494</v>
      </c>
      <c r="B41" s="11" t="s">
        <v>1136</v>
      </c>
      <c r="C41" s="10" t="s">
        <v>1172</v>
      </c>
      <c r="D41" s="10" t="s">
        <v>1173</v>
      </c>
    </row>
    <row r="42">
      <c r="A42" s="10" t="s">
        <v>603</v>
      </c>
      <c r="B42" s="11" t="s">
        <v>1120</v>
      </c>
      <c r="C42" s="10" t="s">
        <v>1174</v>
      </c>
      <c r="D42" s="10"/>
    </row>
    <row r="43">
      <c r="A43" s="10" t="s">
        <v>902</v>
      </c>
      <c r="B43" s="11" t="s">
        <v>1117</v>
      </c>
      <c r="C43" s="10" t="s">
        <v>1175</v>
      </c>
      <c r="D43" s="10"/>
    </row>
    <row r="44">
      <c r="A44" s="10" t="s">
        <v>605</v>
      </c>
      <c r="B44" s="11" t="s">
        <v>1117</v>
      </c>
      <c r="C44" s="10" t="s">
        <v>1176</v>
      </c>
      <c r="D44" s="10"/>
    </row>
    <row r="45">
      <c r="A45" s="10" t="s">
        <v>607</v>
      </c>
      <c r="B45" s="11" t="s">
        <v>1136</v>
      </c>
      <c r="C45" s="10" t="s">
        <v>1177</v>
      </c>
      <c r="D45" s="10"/>
    </row>
    <row r="46">
      <c r="A46" s="10" t="s">
        <v>609</v>
      </c>
      <c r="B46" s="11" t="s">
        <v>1117</v>
      </c>
      <c r="C46" s="10" t="s">
        <v>1178</v>
      </c>
      <c r="D46" s="10"/>
    </row>
    <row r="47">
      <c r="A47" s="10" t="s">
        <v>1179</v>
      </c>
      <c r="B47" s="11" t="s">
        <v>1165</v>
      </c>
      <c r="C47" s="10" t="s">
        <v>1180</v>
      </c>
      <c r="D47" s="10"/>
    </row>
    <row r="48">
      <c r="A48" s="10" t="s">
        <v>496</v>
      </c>
      <c r="B48" s="11" t="s">
        <v>1167</v>
      </c>
      <c r="C48" s="10" t="s">
        <v>1181</v>
      </c>
      <c r="D48" s="10"/>
    </row>
    <row r="49">
      <c r="A49" s="10" t="s">
        <v>780</v>
      </c>
      <c r="B49" s="11" t="s">
        <v>1120</v>
      </c>
      <c r="C49" s="10" t="s">
        <v>1182</v>
      </c>
      <c r="D49" s="10"/>
    </row>
  </sheetData>
  <sheetProtection password="9193" sheet="1" objects="1" scenarios="1"/>
  <mergeCells>
    <mergeCell ref="A2:D2"/>
    <mergeCell ref="A4:D4"/>
  </mergeCells>
  <phoneticPr fontId="0" type="noConversion"/>
  <pageMargins left="0.4" right="0.4" top="0.4" bottom="0.4" header="0.1" footer="0.1"/>
  <pageSetup paperSize="9" fitToHeight="0" orientation="landscape" verticalDpi="0" r:id="rId12"/>
  <headerFooter>
    <oddHeader>&amp;R&amp;R&amp;"Verdana,полужирный" &amp;12 &amp;K00-00924787.MO3.367083</oddHeader>
    <oddFooter>&amp;L&amp;L&amp;"Verdana,Полужирный"&amp;K000000&amp;L&amp;"Verdana,Полужирный"&amp;K00-014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workbookViewId="0">
      <selection sqref="A1:A1"/>
    </sheetView>
  </sheetViews>
  <sheetFormatPr defaultRowHeight="10.5"/>
  <cols>
    <col min="1" max="2" width="13.37" customWidth="1"/>
    <col min="3" max="4" width="47.75" customWidth="1"/>
    <col min="5" max="5" width="15.28" customWidth="1"/>
    <col min="6" max="8" width="19.10" customWidth="1"/>
    <col min="9" max="9" width="47.75" customWidth="1"/>
  </cols>
  <sheetData>
    <row r="1" ht="15" customHeight="1">
      <c r="A1" s="23" t="s">
        <v>1183</v>
      </c>
      <c r="B1" s="23"/>
      <c r="C1" s="23"/>
      <c r="D1" s="23"/>
      <c r="E1" s="23"/>
      <c r="F1" s="23"/>
      <c r="G1" s="23"/>
      <c r="H1" s="23"/>
      <c r="I1" s="23"/>
    </row>
    <row r="2" ht="25" customHeight="1">
      <c r="A2" s="1" t="s">
        <v>1184</v>
      </c>
      <c r="B2" s="1"/>
      <c r="C2" s="1"/>
      <c r="D2" s="1"/>
      <c r="E2" s="1"/>
      <c r="F2" s="1"/>
      <c r="G2" s="1"/>
      <c r="H2" s="1"/>
      <c r="I2" s="1"/>
    </row>
    <row r="3" ht="20" customHeight="1">
</row>
    <row r="4" ht="20" customHeight="1">
      <c r="A4" s="12" t="s">
        <v>1185</v>
      </c>
      <c r="B4" s="12"/>
      <c r="C4" s="12"/>
      <c r="D4" s="12" t="s">
        <v>469</v>
      </c>
      <c r="E4" s="12"/>
      <c r="F4" s="12"/>
      <c r="G4" s="12"/>
      <c r="H4" s="12"/>
      <c r="I4" s="12"/>
    </row>
    <row r="5" ht="20" customHeight="1">
      <c r="A5" s="10" t="s">
        <v>1186</v>
      </c>
      <c r="B5" s="10" t="s">
        <v>1187</v>
      </c>
      <c r="C5" s="10" t="s">
        <v>1188</v>
      </c>
      <c r="D5" s="10" t="s">
        <v>1189</v>
      </c>
      <c r="E5" s="10" t="s">
        <v>1190</v>
      </c>
      <c r="F5" s="10" t="s">
        <v>1191</v>
      </c>
      <c r="G5" s="10"/>
      <c r="H5" s="10"/>
      <c r="I5" s="10"/>
    </row>
    <row r="6" ht="20" customHeight="1">
      <c r="A6" s="10"/>
      <c r="B6" s="10"/>
      <c r="C6" s="10"/>
      <c r="D6" s="10"/>
      <c r="E6" s="10"/>
      <c r="F6" s="10" t="s">
        <v>1192</v>
      </c>
      <c r="G6" s="10" t="s">
        <v>1193</v>
      </c>
      <c r="H6" s="10" t="s">
        <v>1194</v>
      </c>
      <c r="I6" s="10" t="s">
        <v>1195</v>
      </c>
    </row>
    <row r="7">
      <c r="A7" s="10" t="s">
        <v>117</v>
      </c>
      <c r="B7" s="10" t="s">
        <v>384</v>
      </c>
      <c r="C7" s="11" t="s">
        <v>1196</v>
      </c>
      <c r="D7" s="11" t="s">
        <v>1197</v>
      </c>
      <c r="E7" s="10" t="s">
        <v>1198</v>
      </c>
      <c r="F7" s="18">
        <v>16108290.4</v>
      </c>
      <c r="G7" s="18">
        <v>17269946.9</v>
      </c>
      <c r="H7" s="18">
        <v>1161656.5</v>
      </c>
      <c r="I7" s="11" t="s">
        <v>1199</v>
      </c>
    </row>
    <row r="8">
      <c r="A8" s="10" t="s">
        <v>117</v>
      </c>
      <c r="B8" s="10" t="s">
        <v>480</v>
      </c>
      <c r="C8" s="11" t="s">
        <v>1196</v>
      </c>
      <c r="D8" s="11" t="s">
        <v>1200</v>
      </c>
      <c r="E8" s="10" t="s">
        <v>1198</v>
      </c>
      <c r="F8" s="18">
        <v>3753400</v>
      </c>
      <c r="G8" s="18">
        <v>5143400</v>
      </c>
      <c r="H8" s="18">
        <v>1390000</v>
      </c>
      <c r="I8" s="11" t="s">
        <v>1201</v>
      </c>
    </row>
    <row r="9">
      <c r="A9" s="10" t="s">
        <v>117</v>
      </c>
      <c r="B9" s="10" t="s">
        <v>481</v>
      </c>
      <c r="C9" s="11" t="s">
        <v>1196</v>
      </c>
      <c r="D9" s="11" t="s">
        <v>1202</v>
      </c>
      <c r="E9" s="10" t="s">
        <v>1198</v>
      </c>
      <c r="F9" s="18">
        <v>5360490</v>
      </c>
      <c r="G9" s="18">
        <v>4660490</v>
      </c>
      <c r="H9" s="18">
        <v>-700000</v>
      </c>
      <c r="I9" s="11" t="s">
        <v>1203</v>
      </c>
    </row>
    <row r="10">
      <c r="A10" s="10" t="s">
        <v>117</v>
      </c>
      <c r="B10" s="10" t="s">
        <v>484</v>
      </c>
      <c r="C10" s="11" t="s">
        <v>1196</v>
      </c>
      <c r="D10" s="11" t="s">
        <v>1204</v>
      </c>
      <c r="E10" s="10" t="s">
        <v>1198</v>
      </c>
      <c r="F10" s="18">
        <v>6038571.6</v>
      </c>
      <c r="G10" s="18">
        <v>4185913.1</v>
      </c>
      <c r="H10" s="18">
        <v>-1852658.5</v>
      </c>
      <c r="I10" s="11" t="s">
        <v>1205</v>
      </c>
    </row>
    <row r="11">
      <c r="A11" s="10" t="s">
        <v>117</v>
      </c>
      <c r="B11" s="10" t="s">
        <v>486</v>
      </c>
      <c r="C11" s="11" t="s">
        <v>1196</v>
      </c>
      <c r="D11" s="11" t="s">
        <v>1206</v>
      </c>
      <c r="E11" s="10" t="s">
        <v>1198</v>
      </c>
      <c r="F11" s="18">
        <v>0</v>
      </c>
      <c r="G11" s="18">
        <v>1002</v>
      </c>
      <c r="H11" s="18">
        <v>1002</v>
      </c>
      <c r="I11" s="11" t="s">
        <v>1207</v>
      </c>
    </row>
    <row r="12">
      <c r="A12" s="10" t="s">
        <v>182</v>
      </c>
      <c r="B12" s="10" t="s">
        <v>384</v>
      </c>
      <c r="C12" s="11" t="s">
        <v>1196</v>
      </c>
      <c r="D12" s="11" t="s">
        <v>1208</v>
      </c>
      <c r="E12" s="10" t="s">
        <v>1198</v>
      </c>
      <c r="F12" s="18">
        <v>4864703.7</v>
      </c>
      <c r="G12" s="18">
        <v>5215523.96</v>
      </c>
      <c r="H12" s="18">
        <v>350820.26</v>
      </c>
      <c r="I12" s="11" t="s">
        <v>1209</v>
      </c>
    </row>
    <row r="13">
      <c r="A13" s="10" t="s">
        <v>182</v>
      </c>
      <c r="B13" s="10" t="s">
        <v>480</v>
      </c>
      <c r="C13" s="11" t="s">
        <v>1196</v>
      </c>
      <c r="D13" s="11" t="s">
        <v>1210</v>
      </c>
      <c r="E13" s="10" t="s">
        <v>1198</v>
      </c>
      <c r="F13" s="18">
        <v>1133526.8</v>
      </c>
      <c r="G13" s="18">
        <v>1553306.8</v>
      </c>
      <c r="H13" s="18">
        <v>419780</v>
      </c>
      <c r="I13" s="11" t="s">
        <v>1211</v>
      </c>
    </row>
    <row r="14">
      <c r="A14" s="10" t="s">
        <v>182</v>
      </c>
      <c r="B14" s="10" t="s">
        <v>481</v>
      </c>
      <c r="C14" s="11" t="s">
        <v>1196</v>
      </c>
      <c r="D14" s="11" t="s">
        <v>1212</v>
      </c>
      <c r="E14" s="10" t="s">
        <v>1198</v>
      </c>
      <c r="F14" s="18">
        <v>1618867.98</v>
      </c>
      <c r="G14" s="18">
        <v>1407467.98</v>
      </c>
      <c r="H14" s="18">
        <v>-211400</v>
      </c>
      <c r="I14" s="11" t="s">
        <v>1213</v>
      </c>
    </row>
    <row r="15">
      <c r="A15" s="10" t="s">
        <v>182</v>
      </c>
      <c r="B15" s="10" t="s">
        <v>484</v>
      </c>
      <c r="C15" s="11" t="s">
        <v>1196</v>
      </c>
      <c r="D15" s="11" t="s">
        <v>1214</v>
      </c>
      <c r="E15" s="10" t="s">
        <v>1198</v>
      </c>
      <c r="F15" s="18">
        <v>1823648.62</v>
      </c>
      <c r="G15" s="18">
        <v>1264145.76</v>
      </c>
      <c r="H15" s="18">
        <v>-559502.86</v>
      </c>
      <c r="I15" s="11" t="s">
        <v>1215</v>
      </c>
    </row>
    <row r="16">
      <c r="A16" s="10" t="s">
        <v>182</v>
      </c>
      <c r="B16" s="10" t="s">
        <v>486</v>
      </c>
      <c r="C16" s="11" t="s">
        <v>1196</v>
      </c>
      <c r="D16" s="11" t="s">
        <v>1216</v>
      </c>
      <c r="E16" s="10" t="s">
        <v>1198</v>
      </c>
      <c r="F16" s="18">
        <v>0</v>
      </c>
      <c r="G16" s="18">
        <v>302.6</v>
      </c>
      <c r="H16" s="18">
        <v>302.6</v>
      </c>
      <c r="I16" s="11" t="s">
        <v>1217</v>
      </c>
    </row>
    <row r="17">
      <c r="A17" s="10" t="s">
        <v>164</v>
      </c>
      <c r="B17" s="10" t="s">
        <v>582</v>
      </c>
      <c r="C17" s="11" t="s">
        <v>1196</v>
      </c>
      <c r="D17" s="11" t="s">
        <v>1218</v>
      </c>
      <c r="E17" s="10" t="s">
        <v>1198</v>
      </c>
      <c r="F17" s="18">
        <v>0</v>
      </c>
      <c r="G17" s="18">
        <v>1794528</v>
      </c>
      <c r="H17" s="18">
        <v>1794528</v>
      </c>
      <c r="I17" s="11" t="s">
        <v>1219</v>
      </c>
    </row>
    <row r="18">
      <c r="A18" s="10" t="s">
        <v>164</v>
      </c>
      <c r="B18" s="10" t="s">
        <v>949</v>
      </c>
      <c r="C18" s="11" t="s">
        <v>1196</v>
      </c>
      <c r="D18" s="11" t="s">
        <v>1220</v>
      </c>
      <c r="E18" s="10" t="s">
        <v>1198</v>
      </c>
      <c r="F18" s="18">
        <v>250000</v>
      </c>
      <c r="G18" s="18">
        <v>386500</v>
      </c>
      <c r="H18" s="18">
        <v>136500</v>
      </c>
      <c r="I18" s="11" t="s">
        <v>1221</v>
      </c>
    </row>
    <row r="19">
      <c r="A19" s="10" t="s">
        <v>164</v>
      </c>
      <c r="B19" s="10" t="s">
        <v>484</v>
      </c>
      <c r="C19" s="11" t="s">
        <v>1196</v>
      </c>
      <c r="D19" s="11" t="s">
        <v>1222</v>
      </c>
      <c r="E19" s="10" t="s">
        <v>1198</v>
      </c>
      <c r="F19" s="18">
        <v>4317246.52</v>
      </c>
      <c r="G19" s="18">
        <v>4522718.52</v>
      </c>
      <c r="H19" s="18">
        <v>205472</v>
      </c>
      <c r="I19" s="11" t="s">
        <v>1223</v>
      </c>
    </row>
    <row r="20">
      <c r="A20" s="10" t="s">
        <v>216</v>
      </c>
      <c r="B20" s="10" t="s">
        <v>481</v>
      </c>
      <c r="C20" s="11" t="s">
        <v>1196</v>
      </c>
      <c r="D20" s="11" t="s">
        <v>1224</v>
      </c>
      <c r="E20" s="10" t="s">
        <v>1198</v>
      </c>
      <c r="F20" s="18">
        <v>25000</v>
      </c>
      <c r="G20" s="18">
        <v>55000</v>
      </c>
      <c r="H20" s="18">
        <v>30000</v>
      </c>
      <c r="I20" s="11" t="s">
        <v>1225</v>
      </c>
    </row>
    <row r="21">
      <c r="A21" s="10" t="s">
        <v>216</v>
      </c>
      <c r="B21" s="10" t="s">
        <v>484</v>
      </c>
      <c r="C21" s="11" t="s">
        <v>1196</v>
      </c>
      <c r="D21" s="11" t="s">
        <v>1226</v>
      </c>
      <c r="E21" s="10" t="s">
        <v>1198</v>
      </c>
      <c r="F21" s="18">
        <v>2500000</v>
      </c>
      <c r="G21" s="18">
        <v>3642950</v>
      </c>
      <c r="H21" s="18">
        <v>1142950</v>
      </c>
      <c r="I21" s="11" t="s">
        <v>1227</v>
      </c>
    </row>
    <row r="22">
      <c r="A22" s="10" t="s">
        <v>203</v>
      </c>
      <c r="B22" s="10" t="s">
        <v>483</v>
      </c>
      <c r="C22" s="11" t="s">
        <v>1196</v>
      </c>
      <c r="D22" s="11" t="s">
        <v>1228</v>
      </c>
      <c r="E22" s="10" t="s">
        <v>1198</v>
      </c>
      <c r="F22" s="18">
        <v>548000</v>
      </c>
      <c r="G22" s="18">
        <v>748000</v>
      </c>
      <c r="H22" s="18">
        <v>200000</v>
      </c>
      <c r="I22" s="11" t="s">
        <v>1229</v>
      </c>
    </row>
    <row r="23">
      <c r="A23" s="10" t="s">
        <v>282</v>
      </c>
      <c r="B23" s="10" t="s">
        <v>384</v>
      </c>
      <c r="C23" s="11" t="s">
        <v>1196</v>
      </c>
      <c r="D23" s="11" t="s">
        <v>1230</v>
      </c>
      <c r="E23" s="10" t="s">
        <v>1198</v>
      </c>
      <c r="F23" s="18">
        <v>3000000</v>
      </c>
      <c r="G23" s="18">
        <v>1000000</v>
      </c>
      <c r="H23" s="18">
        <v>-2000000</v>
      </c>
      <c r="I23" s="11" t="s">
        <v>1231</v>
      </c>
    </row>
    <row r="24">
      <c r="A24" s="10" t="s">
        <v>331</v>
      </c>
      <c r="B24" s="10" t="s">
        <v>480</v>
      </c>
      <c r="C24" s="11" t="s">
        <v>1196</v>
      </c>
      <c r="D24" s="11" t="s">
        <v>1232</v>
      </c>
      <c r="E24" s="10" t="s">
        <v>1198</v>
      </c>
      <c r="F24" s="18">
        <v>9783644.41</v>
      </c>
      <c r="G24" s="18">
        <v>8124194.41</v>
      </c>
      <c r="H24" s="18">
        <v>-1659450</v>
      </c>
      <c r="I24" s="11" t="s">
        <v>1233</v>
      </c>
    </row>
    <row r="25">
      <c r="A25" s="10" t="s">
        <v>336</v>
      </c>
      <c r="B25" s="10" t="s">
        <v>384</v>
      </c>
      <c r="C25" s="11" t="s">
        <v>1196</v>
      </c>
      <c r="D25" s="11" t="s">
        <v>1234</v>
      </c>
      <c r="E25" s="10" t="s">
        <v>1198</v>
      </c>
      <c r="F25" s="18">
        <v>450000</v>
      </c>
      <c r="G25" s="18">
        <v>600000</v>
      </c>
      <c r="H25" s="18">
        <v>150000</v>
      </c>
      <c r="I25" s="11" t="s">
        <v>1235</v>
      </c>
    </row>
    <row r="26" ht="20" customHeight="1">
      <c r="A26" s="32" t="s">
        <v>542</v>
      </c>
      <c r="B26" s="32"/>
      <c r="C26" s="32"/>
      <c r="D26" s="32"/>
      <c r="E26" s="32"/>
      <c r="F26" s="20">
        <f>SUM(F7:F25)</f>
      </c>
      <c r="G26" s="20">
        <f>SUM(G7:G25)</f>
      </c>
      <c r="H26" s="20">
        <f>SUM(H7:H25)</f>
      </c>
    </row>
    <row r="27" ht="20" customHeight="1">
</row>
    <row r="28" ht="20" customHeight="1">
      <c r="A28" s="12" t="s">
        <v>1185</v>
      </c>
      <c r="B28" s="12"/>
      <c r="C28" s="12"/>
      <c r="D28" s="12" t="s">
        <v>575</v>
      </c>
      <c r="E28" s="12"/>
      <c r="F28" s="12"/>
      <c r="G28" s="12"/>
      <c r="H28" s="12"/>
      <c r="I28" s="12"/>
    </row>
    <row r="29" ht="20" customHeight="1">
      <c r="A29" s="10" t="s">
        <v>1186</v>
      </c>
      <c r="B29" s="10" t="s">
        <v>1187</v>
      </c>
      <c r="C29" s="10" t="s">
        <v>1188</v>
      </c>
      <c r="D29" s="10" t="s">
        <v>1189</v>
      </c>
      <c r="E29" s="10" t="s">
        <v>1190</v>
      </c>
      <c r="F29" s="10" t="s">
        <v>1191</v>
      </c>
      <c r="G29" s="10"/>
      <c r="H29" s="10"/>
      <c r="I29" s="10"/>
    </row>
    <row r="30" ht="20" customHeight="1">
      <c r="A30" s="10"/>
      <c r="B30" s="10"/>
      <c r="C30" s="10"/>
      <c r="D30" s="10"/>
      <c r="E30" s="10"/>
      <c r="F30" s="10" t="s">
        <v>1192</v>
      </c>
      <c r="G30" s="10" t="s">
        <v>1193</v>
      </c>
      <c r="H30" s="10" t="s">
        <v>1194</v>
      </c>
      <c r="I30" s="10" t="s">
        <v>1195</v>
      </c>
    </row>
    <row r="31">
      <c r="A31" s="10" t="s">
        <v>117</v>
      </c>
      <c r="B31" s="10" t="s">
        <v>384</v>
      </c>
      <c r="C31" s="11" t="s">
        <v>1236</v>
      </c>
      <c r="D31" s="11" t="s">
        <v>1237</v>
      </c>
      <c r="E31" s="10" t="s">
        <v>1198</v>
      </c>
      <c r="F31" s="18">
        <v>3930728.54</v>
      </c>
      <c r="G31" s="18">
        <v>4679078.4</v>
      </c>
      <c r="H31" s="18">
        <v>748349.86</v>
      </c>
      <c r="I31" s="11" t="s">
        <v>1238</v>
      </c>
    </row>
    <row r="32">
      <c r="A32" s="10" t="s">
        <v>117</v>
      </c>
      <c r="B32" s="10" t="s">
        <v>384</v>
      </c>
      <c r="C32" s="11" t="s">
        <v>1239</v>
      </c>
      <c r="D32" s="11" t="s">
        <v>1237</v>
      </c>
      <c r="E32" s="10" t="s">
        <v>1198</v>
      </c>
      <c r="F32" s="18">
        <v>1580450.25</v>
      </c>
      <c r="G32" s="18">
        <v>2677642.01</v>
      </c>
      <c r="H32" s="18">
        <v>1097191.76</v>
      </c>
      <c r="I32" s="11" t="s">
        <v>1238</v>
      </c>
    </row>
    <row r="33">
      <c r="A33" s="10" t="s">
        <v>117</v>
      </c>
      <c r="B33" s="10" t="s">
        <v>384</v>
      </c>
      <c r="C33" s="11" t="s">
        <v>1240</v>
      </c>
      <c r="D33" s="11" t="s">
        <v>1237</v>
      </c>
      <c r="E33" s="10" t="s">
        <v>1198</v>
      </c>
      <c r="F33" s="18">
        <v>5868672.96</v>
      </c>
      <c r="G33" s="18">
        <v>9614434.31</v>
      </c>
      <c r="H33" s="18">
        <v>3745761.35</v>
      </c>
      <c r="I33" s="11" t="s">
        <v>1238</v>
      </c>
    </row>
    <row r="34">
      <c r="A34" s="10" t="s">
        <v>117</v>
      </c>
      <c r="B34" s="10" t="s">
        <v>384</v>
      </c>
      <c r="C34" s="11" t="s">
        <v>1241</v>
      </c>
      <c r="D34" s="11" t="s">
        <v>1237</v>
      </c>
      <c r="E34" s="10" t="s">
        <v>1198</v>
      </c>
      <c r="F34" s="18">
        <v>1288723.84</v>
      </c>
      <c r="G34" s="18">
        <v>2456169.86</v>
      </c>
      <c r="H34" s="18">
        <v>1167446.02</v>
      </c>
      <c r="I34" s="11" t="s">
        <v>1238</v>
      </c>
    </row>
    <row r="35">
      <c r="A35" s="10" t="s">
        <v>117</v>
      </c>
      <c r="B35" s="10" t="s">
        <v>384</v>
      </c>
      <c r="C35" s="11" t="s">
        <v>1242</v>
      </c>
      <c r="D35" s="11" t="s">
        <v>1237</v>
      </c>
      <c r="E35" s="10" t="s">
        <v>1198</v>
      </c>
      <c r="F35" s="18">
        <v>3106071.34</v>
      </c>
      <c r="G35" s="18">
        <v>3624360.02</v>
      </c>
      <c r="H35" s="18">
        <v>518288.68</v>
      </c>
      <c r="I35" s="11" t="s">
        <v>1238</v>
      </c>
    </row>
    <row r="36">
      <c r="A36" s="10" t="s">
        <v>117</v>
      </c>
      <c r="B36" s="10" t="s">
        <v>384</v>
      </c>
      <c r="C36" s="11" t="s">
        <v>1243</v>
      </c>
      <c r="D36" s="11" t="s">
        <v>1237</v>
      </c>
      <c r="E36" s="10" t="s">
        <v>1198</v>
      </c>
      <c r="F36" s="18">
        <v>3703947.81</v>
      </c>
      <c r="G36" s="18">
        <v>4849762.51</v>
      </c>
      <c r="H36" s="18">
        <v>1145814.7</v>
      </c>
      <c r="I36" s="11" t="s">
        <v>1238</v>
      </c>
    </row>
    <row r="37">
      <c r="A37" s="10" t="s">
        <v>117</v>
      </c>
      <c r="B37" s="10" t="s">
        <v>384</v>
      </c>
      <c r="C37" s="11" t="s">
        <v>1244</v>
      </c>
      <c r="D37" s="11" t="s">
        <v>1237</v>
      </c>
      <c r="E37" s="10" t="s">
        <v>1198</v>
      </c>
      <c r="F37" s="18">
        <v>4631687.16</v>
      </c>
      <c r="G37" s="18">
        <v>6749814.82</v>
      </c>
      <c r="H37" s="18">
        <v>2118127.66</v>
      </c>
      <c r="I37" s="11" t="s">
        <v>1238</v>
      </c>
    </row>
    <row r="38">
      <c r="A38" s="10" t="s">
        <v>117</v>
      </c>
      <c r="B38" s="10" t="s">
        <v>384</v>
      </c>
      <c r="C38" s="11" t="s">
        <v>1245</v>
      </c>
      <c r="D38" s="11" t="s">
        <v>1237</v>
      </c>
      <c r="E38" s="10" t="s">
        <v>1198</v>
      </c>
      <c r="F38" s="18">
        <v>9501185.04</v>
      </c>
      <c r="G38" s="18">
        <v>10227983.54</v>
      </c>
      <c r="H38" s="18">
        <v>726798.5</v>
      </c>
      <c r="I38" s="11" t="s">
        <v>1238</v>
      </c>
    </row>
    <row r="39">
      <c r="A39" s="10" t="s">
        <v>117</v>
      </c>
      <c r="B39" s="10" t="s">
        <v>480</v>
      </c>
      <c r="C39" s="11" t="s">
        <v>1244</v>
      </c>
      <c r="D39" s="11" t="s">
        <v>1246</v>
      </c>
      <c r="E39" s="10" t="s">
        <v>1198</v>
      </c>
      <c r="F39" s="18">
        <v>996365.78</v>
      </c>
      <c r="G39" s="18">
        <v>596361.91</v>
      </c>
      <c r="H39" s="18">
        <v>-400003.87</v>
      </c>
      <c r="I39" s="11" t="s">
        <v>1247</v>
      </c>
    </row>
    <row r="40">
      <c r="A40" s="10" t="s">
        <v>117</v>
      </c>
      <c r="B40" s="10" t="s">
        <v>480</v>
      </c>
      <c r="C40" s="11" t="s">
        <v>1236</v>
      </c>
      <c r="D40" s="11" t="s">
        <v>1246</v>
      </c>
      <c r="E40" s="10" t="s">
        <v>1198</v>
      </c>
      <c r="F40" s="18">
        <v>845573.28</v>
      </c>
      <c r="G40" s="18">
        <v>482572.66</v>
      </c>
      <c r="H40" s="18">
        <v>-363000.62</v>
      </c>
      <c r="I40" s="11" t="s">
        <v>1247</v>
      </c>
    </row>
    <row r="41">
      <c r="A41" s="10" t="s">
        <v>117</v>
      </c>
      <c r="B41" s="10" t="s">
        <v>480</v>
      </c>
      <c r="C41" s="11" t="s">
        <v>1240</v>
      </c>
      <c r="D41" s="11" t="s">
        <v>1246</v>
      </c>
      <c r="E41" s="10" t="s">
        <v>1198</v>
      </c>
      <c r="F41" s="18">
        <v>1262461.4</v>
      </c>
      <c r="G41" s="18">
        <v>662461.4</v>
      </c>
      <c r="H41" s="18">
        <v>-600000</v>
      </c>
      <c r="I41" s="11" t="s">
        <v>1247</v>
      </c>
    </row>
    <row r="42">
      <c r="A42" s="10" t="s">
        <v>117</v>
      </c>
      <c r="B42" s="10" t="s">
        <v>480</v>
      </c>
      <c r="C42" s="11" t="s">
        <v>1241</v>
      </c>
      <c r="D42" s="11" t="s">
        <v>1246</v>
      </c>
      <c r="E42" s="10" t="s">
        <v>1198</v>
      </c>
      <c r="F42" s="18">
        <v>668321.73</v>
      </c>
      <c r="G42" s="18">
        <v>300000</v>
      </c>
      <c r="H42" s="18">
        <v>-368321.73</v>
      </c>
      <c r="I42" s="11" t="s">
        <v>1247</v>
      </c>
    </row>
    <row r="43">
      <c r="A43" s="10" t="s">
        <v>117</v>
      </c>
      <c r="B43" s="10" t="s">
        <v>480</v>
      </c>
      <c r="C43" s="11" t="s">
        <v>1243</v>
      </c>
      <c r="D43" s="11" t="s">
        <v>1246</v>
      </c>
      <c r="E43" s="10" t="s">
        <v>1198</v>
      </c>
      <c r="F43" s="18">
        <v>1145814.7</v>
      </c>
      <c r="G43" s="18">
        <v>500000</v>
      </c>
      <c r="H43" s="18">
        <v>-645814.7</v>
      </c>
      <c r="I43" s="11" t="s">
        <v>1247</v>
      </c>
    </row>
    <row r="44">
      <c r="A44" s="10" t="s">
        <v>117</v>
      </c>
      <c r="B44" s="10" t="s">
        <v>481</v>
      </c>
      <c r="C44" s="11" t="s">
        <v>1244</v>
      </c>
      <c r="D44" s="11" t="s">
        <v>1248</v>
      </c>
      <c r="E44" s="10" t="s">
        <v>1198</v>
      </c>
      <c r="F44" s="18">
        <v>1724010.51</v>
      </c>
      <c r="G44" s="18">
        <v>976718.6</v>
      </c>
      <c r="H44" s="18">
        <v>-747291.91</v>
      </c>
      <c r="I44" s="11" t="s">
        <v>1203</v>
      </c>
    </row>
    <row r="45">
      <c r="A45" s="10" t="s">
        <v>117</v>
      </c>
      <c r="B45" s="10" t="s">
        <v>481</v>
      </c>
      <c r="C45" s="11" t="s">
        <v>1239</v>
      </c>
      <c r="D45" s="11" t="s">
        <v>1248</v>
      </c>
      <c r="E45" s="10" t="s">
        <v>1198</v>
      </c>
      <c r="F45" s="18">
        <v>788270.61</v>
      </c>
      <c r="G45" s="18">
        <v>300004.91</v>
      </c>
      <c r="H45" s="18">
        <v>-488265.7</v>
      </c>
      <c r="I45" s="11" t="s">
        <v>1203</v>
      </c>
    </row>
    <row r="46">
      <c r="A46" s="10" t="s">
        <v>117</v>
      </c>
      <c r="B46" s="10" t="s">
        <v>481</v>
      </c>
      <c r="C46" s="11" t="s">
        <v>1241</v>
      </c>
      <c r="D46" s="11" t="s">
        <v>1248</v>
      </c>
      <c r="E46" s="10" t="s">
        <v>1198</v>
      </c>
      <c r="F46" s="18">
        <v>1156144.48</v>
      </c>
      <c r="G46" s="18">
        <v>856144.5</v>
      </c>
      <c r="H46" s="18">
        <v>-299999.98</v>
      </c>
      <c r="I46" s="11" t="s">
        <v>1203</v>
      </c>
    </row>
    <row r="47">
      <c r="A47" s="10" t="s">
        <v>117</v>
      </c>
      <c r="B47" s="10" t="s">
        <v>481</v>
      </c>
      <c r="C47" s="11" t="s">
        <v>1240</v>
      </c>
      <c r="D47" s="11" t="s">
        <v>1248</v>
      </c>
      <c r="E47" s="10" t="s">
        <v>1198</v>
      </c>
      <c r="F47" s="18">
        <v>2184442.41</v>
      </c>
      <c r="G47" s="18">
        <v>2000000</v>
      </c>
      <c r="H47" s="18">
        <v>-184442.41</v>
      </c>
      <c r="I47" s="11" t="s">
        <v>1203</v>
      </c>
    </row>
    <row r="48">
      <c r="A48" s="10" t="s">
        <v>117</v>
      </c>
      <c r="B48" s="10" t="s">
        <v>484</v>
      </c>
      <c r="C48" s="11" t="s">
        <v>1239</v>
      </c>
      <c r="D48" s="11" t="s">
        <v>1249</v>
      </c>
      <c r="E48" s="10" t="s">
        <v>1198</v>
      </c>
      <c r="F48" s="18">
        <v>253973.78</v>
      </c>
      <c r="G48" s="18">
        <v>353960.38</v>
      </c>
      <c r="H48" s="18">
        <v>99986.6</v>
      </c>
      <c r="I48" s="11" t="s">
        <v>1250</v>
      </c>
    </row>
    <row r="49">
      <c r="A49" s="10" t="s">
        <v>117</v>
      </c>
      <c r="B49" s="10" t="s">
        <v>484</v>
      </c>
      <c r="C49" s="11" t="s">
        <v>1244</v>
      </c>
      <c r="D49" s="11" t="s">
        <v>1249</v>
      </c>
      <c r="E49" s="10" t="s">
        <v>1198</v>
      </c>
      <c r="F49" s="18">
        <v>744281.73</v>
      </c>
      <c r="G49" s="18">
        <v>0</v>
      </c>
      <c r="H49" s="18">
        <v>-744281.73</v>
      </c>
      <c r="I49" s="11" t="s">
        <v>1250</v>
      </c>
    </row>
    <row r="50">
      <c r="A50" s="10" t="s">
        <v>117</v>
      </c>
      <c r="B50" s="10" t="s">
        <v>484</v>
      </c>
      <c r="C50" s="11" t="s">
        <v>1243</v>
      </c>
      <c r="D50" s="11" t="s">
        <v>1249</v>
      </c>
      <c r="E50" s="10" t="s">
        <v>1198</v>
      </c>
      <c r="F50" s="18">
        <v>595200.11</v>
      </c>
      <c r="G50" s="18">
        <v>95200.11</v>
      </c>
      <c r="H50" s="18">
        <v>-500000</v>
      </c>
      <c r="I50" s="11" t="s">
        <v>1250</v>
      </c>
    </row>
    <row r="51">
      <c r="A51" s="10" t="s">
        <v>117</v>
      </c>
      <c r="B51" s="10" t="s">
        <v>484</v>
      </c>
      <c r="C51" s="11" t="s">
        <v>1245</v>
      </c>
      <c r="D51" s="11" t="s">
        <v>1249</v>
      </c>
      <c r="E51" s="10" t="s">
        <v>1198</v>
      </c>
      <c r="F51" s="18">
        <v>1044697.77</v>
      </c>
      <c r="G51" s="18">
        <v>317899.27</v>
      </c>
      <c r="H51" s="18">
        <v>-726798.5</v>
      </c>
      <c r="I51" s="11" t="s">
        <v>1250</v>
      </c>
    </row>
    <row r="52">
      <c r="A52" s="10" t="s">
        <v>117</v>
      </c>
      <c r="B52" s="10" t="s">
        <v>484</v>
      </c>
      <c r="C52" s="11" t="s">
        <v>1241</v>
      </c>
      <c r="D52" s="11" t="s">
        <v>1249</v>
      </c>
      <c r="E52" s="10" t="s">
        <v>1198</v>
      </c>
      <c r="F52" s="18">
        <v>499125.28</v>
      </c>
      <c r="G52" s="18">
        <v>0</v>
      </c>
      <c r="H52" s="18">
        <v>-499125.28</v>
      </c>
      <c r="I52" s="11" t="s">
        <v>1250</v>
      </c>
    </row>
    <row r="53">
      <c r="A53" s="10" t="s">
        <v>117</v>
      </c>
      <c r="B53" s="10" t="s">
        <v>484</v>
      </c>
      <c r="C53" s="11" t="s">
        <v>1240</v>
      </c>
      <c r="D53" s="11" t="s">
        <v>1249</v>
      </c>
      <c r="E53" s="10" t="s">
        <v>1198</v>
      </c>
      <c r="F53" s="18">
        <v>943057.23</v>
      </c>
      <c r="G53" s="18">
        <v>0</v>
      </c>
      <c r="H53" s="18">
        <v>-943057.23</v>
      </c>
      <c r="I53" s="11" t="s">
        <v>1250</v>
      </c>
    </row>
    <row r="54">
      <c r="A54" s="10" t="s">
        <v>117</v>
      </c>
      <c r="B54" s="10" t="s">
        <v>484</v>
      </c>
      <c r="C54" s="11" t="s">
        <v>1242</v>
      </c>
      <c r="D54" s="11" t="s">
        <v>1249</v>
      </c>
      <c r="E54" s="10" t="s">
        <v>1198</v>
      </c>
      <c r="F54" s="18">
        <v>499125.28</v>
      </c>
      <c r="G54" s="18">
        <v>0</v>
      </c>
      <c r="H54" s="18">
        <v>-499125.28</v>
      </c>
      <c r="I54" s="11" t="s">
        <v>1250</v>
      </c>
    </row>
    <row r="55">
      <c r="A55" s="10" t="s">
        <v>117</v>
      </c>
      <c r="B55" s="10" t="s">
        <v>484</v>
      </c>
      <c r="C55" s="11" t="s">
        <v>1236</v>
      </c>
      <c r="D55" s="11" t="s">
        <v>1249</v>
      </c>
      <c r="E55" s="10" t="s">
        <v>1198</v>
      </c>
      <c r="F55" s="18">
        <v>631642.28</v>
      </c>
      <c r="G55" s="18">
        <v>273406.09</v>
      </c>
      <c r="H55" s="18">
        <v>-358236.19</v>
      </c>
      <c r="I55" s="11" t="s">
        <v>1250</v>
      </c>
    </row>
    <row r="56">
      <c r="A56" s="10" t="s">
        <v>117</v>
      </c>
      <c r="B56" s="10" t="s">
        <v>484</v>
      </c>
      <c r="C56" s="11" t="s">
        <v>1251</v>
      </c>
      <c r="D56" s="11" t="s">
        <v>1249</v>
      </c>
      <c r="E56" s="10" t="s">
        <v>1198</v>
      </c>
      <c r="F56" s="18">
        <v>433993.18</v>
      </c>
      <c r="G56" s="18">
        <v>2433993.18</v>
      </c>
      <c r="H56" s="18">
        <v>2000000</v>
      </c>
      <c r="I56" s="11" t="s">
        <v>1250</v>
      </c>
    </row>
    <row r="57">
      <c r="A57" s="10" t="s">
        <v>182</v>
      </c>
      <c r="B57" s="10" t="s">
        <v>384</v>
      </c>
      <c r="C57" s="11" t="s">
        <v>1239</v>
      </c>
      <c r="D57" s="11" t="s">
        <v>1252</v>
      </c>
      <c r="E57" s="10" t="s">
        <v>1198</v>
      </c>
      <c r="F57" s="18">
        <v>477303.69</v>
      </c>
      <c r="G57" s="18">
        <v>808647.8</v>
      </c>
      <c r="H57" s="18">
        <v>331344.11</v>
      </c>
      <c r="I57" s="11" t="s">
        <v>1253</v>
      </c>
    </row>
    <row r="58">
      <c r="A58" s="10" t="s">
        <v>182</v>
      </c>
      <c r="B58" s="10" t="s">
        <v>384</v>
      </c>
      <c r="C58" s="11" t="s">
        <v>1244</v>
      </c>
      <c r="D58" s="11" t="s">
        <v>1252</v>
      </c>
      <c r="E58" s="10" t="s">
        <v>1198</v>
      </c>
      <c r="F58" s="18">
        <v>1398769.11</v>
      </c>
      <c r="G58" s="18">
        <v>2038728.86</v>
      </c>
      <c r="H58" s="18">
        <v>639959.75</v>
      </c>
      <c r="I58" s="11" t="s">
        <v>1209</v>
      </c>
    </row>
    <row r="59">
      <c r="A59" s="10" t="s">
        <v>182</v>
      </c>
      <c r="B59" s="10" t="s">
        <v>384</v>
      </c>
      <c r="C59" s="11" t="s">
        <v>1254</v>
      </c>
      <c r="D59" s="11" t="s">
        <v>1252</v>
      </c>
      <c r="E59" s="10" t="s">
        <v>1198</v>
      </c>
      <c r="F59" s="18">
        <v>1268019.75</v>
      </c>
      <c r="G59" s="18">
        <v>1468237.65</v>
      </c>
      <c r="H59" s="18">
        <v>200217.9</v>
      </c>
      <c r="I59" s="11" t="s">
        <v>1255</v>
      </c>
    </row>
    <row r="60">
      <c r="A60" s="10" t="s">
        <v>182</v>
      </c>
      <c r="B60" s="10" t="s">
        <v>384</v>
      </c>
      <c r="C60" s="11" t="s">
        <v>1243</v>
      </c>
      <c r="D60" s="11" t="s">
        <v>1252</v>
      </c>
      <c r="E60" s="10" t="s">
        <v>1198</v>
      </c>
      <c r="F60" s="18">
        <v>2118591.91</v>
      </c>
      <c r="G60" s="18">
        <v>2359319.24</v>
      </c>
      <c r="H60" s="18">
        <v>240727.33</v>
      </c>
      <c r="I60" s="11" t="s">
        <v>1209</v>
      </c>
    </row>
    <row r="61">
      <c r="A61" s="10" t="s">
        <v>182</v>
      </c>
      <c r="B61" s="10" t="s">
        <v>384</v>
      </c>
      <c r="C61" s="11" t="s">
        <v>1236</v>
      </c>
      <c r="D61" s="11" t="s">
        <v>1252</v>
      </c>
      <c r="E61" s="10" t="s">
        <v>1198</v>
      </c>
      <c r="F61" s="18">
        <v>1187079.67</v>
      </c>
      <c r="G61" s="18">
        <v>1377835</v>
      </c>
      <c r="H61" s="18">
        <v>190755.33</v>
      </c>
      <c r="I61" s="11" t="s">
        <v>1209</v>
      </c>
    </row>
    <row r="62">
      <c r="A62" s="10" t="s">
        <v>182</v>
      </c>
      <c r="B62" s="10" t="s">
        <v>384</v>
      </c>
      <c r="C62" s="11" t="s">
        <v>1241</v>
      </c>
      <c r="D62" s="11" t="s">
        <v>1252</v>
      </c>
      <c r="E62" s="10" t="s">
        <v>1198</v>
      </c>
      <c r="F62" s="18">
        <v>938033.27</v>
      </c>
      <c r="G62" s="18">
        <v>1213237.45</v>
      </c>
      <c r="H62" s="18">
        <v>275204.18</v>
      </c>
      <c r="I62" s="11" t="s">
        <v>1209</v>
      </c>
    </row>
    <row r="63">
      <c r="A63" s="10" t="s">
        <v>182</v>
      </c>
      <c r="B63" s="10" t="s">
        <v>384</v>
      </c>
      <c r="C63" s="11" t="s">
        <v>1240</v>
      </c>
      <c r="D63" s="11" t="s">
        <v>1252</v>
      </c>
      <c r="E63" s="10" t="s">
        <v>1198</v>
      </c>
      <c r="F63" s="18">
        <v>1772338.71</v>
      </c>
      <c r="G63" s="18">
        <v>2889146.69</v>
      </c>
      <c r="H63" s="18">
        <v>1116807.98</v>
      </c>
      <c r="I63" s="11" t="s">
        <v>1209</v>
      </c>
    </row>
    <row r="64">
      <c r="A64" s="10" t="s">
        <v>182</v>
      </c>
      <c r="B64" s="10" t="s">
        <v>384</v>
      </c>
      <c r="C64" s="11" t="s">
        <v>1242</v>
      </c>
      <c r="D64" s="11" t="s">
        <v>1252</v>
      </c>
      <c r="E64" s="10" t="s">
        <v>1198</v>
      </c>
      <c r="F64" s="18">
        <v>938033.27</v>
      </c>
      <c r="G64" s="18">
        <v>1094556.73</v>
      </c>
      <c r="H64" s="18">
        <v>156523.46</v>
      </c>
      <c r="I64" s="11" t="s">
        <v>1209</v>
      </c>
    </row>
    <row r="65">
      <c r="A65" s="10" t="s">
        <v>182</v>
      </c>
      <c r="B65" s="10" t="s">
        <v>384</v>
      </c>
      <c r="C65" s="11" t="s">
        <v>1256</v>
      </c>
      <c r="D65" s="11" t="s">
        <v>1252</v>
      </c>
      <c r="E65" s="10" t="s">
        <v>1198</v>
      </c>
      <c r="F65" s="18">
        <v>294.87</v>
      </c>
      <c r="G65" s="18">
        <v>81624.17</v>
      </c>
      <c r="H65" s="18">
        <v>81329.3</v>
      </c>
      <c r="I65" s="11" t="s">
        <v>1255</v>
      </c>
    </row>
    <row r="66">
      <c r="A66" s="10" t="s">
        <v>182</v>
      </c>
      <c r="B66" s="10" t="s">
        <v>384</v>
      </c>
      <c r="C66" s="11" t="s">
        <v>1245</v>
      </c>
      <c r="D66" s="11" t="s">
        <v>1252</v>
      </c>
      <c r="E66" s="10" t="s">
        <v>1198</v>
      </c>
      <c r="F66" s="18">
        <v>1963357.29</v>
      </c>
      <c r="G66" s="18">
        <v>2133357.29</v>
      </c>
      <c r="H66" s="18">
        <v>170000</v>
      </c>
      <c r="I66" s="11" t="s">
        <v>1209</v>
      </c>
    </row>
    <row r="67">
      <c r="A67" s="10" t="s">
        <v>182</v>
      </c>
      <c r="B67" s="10" t="s">
        <v>480</v>
      </c>
      <c r="C67" s="11" t="s">
        <v>1240</v>
      </c>
      <c r="D67" s="11" t="s">
        <v>1257</v>
      </c>
      <c r="E67" s="10" t="s">
        <v>1198</v>
      </c>
      <c r="F67" s="18">
        <v>381346.19</v>
      </c>
      <c r="G67" s="18">
        <v>176287.15</v>
      </c>
      <c r="H67" s="18">
        <v>-205059.04</v>
      </c>
      <c r="I67" s="11" t="s">
        <v>1258</v>
      </c>
    </row>
    <row r="68">
      <c r="A68" s="10" t="s">
        <v>182</v>
      </c>
      <c r="B68" s="10" t="s">
        <v>480</v>
      </c>
      <c r="C68" s="11" t="s">
        <v>1236</v>
      </c>
      <c r="D68" s="11" t="s">
        <v>1257</v>
      </c>
      <c r="E68" s="10" t="s">
        <v>1198</v>
      </c>
      <c r="F68" s="18">
        <v>255418.62</v>
      </c>
      <c r="G68" s="18">
        <v>145736.94</v>
      </c>
      <c r="H68" s="18">
        <v>-109681.68</v>
      </c>
      <c r="I68" s="11" t="s">
        <v>1258</v>
      </c>
    </row>
    <row r="69">
      <c r="A69" s="10" t="s">
        <v>182</v>
      </c>
      <c r="B69" s="10" t="s">
        <v>480</v>
      </c>
      <c r="C69" s="11" t="s">
        <v>1256</v>
      </c>
      <c r="D69" s="11" t="s">
        <v>1257</v>
      </c>
      <c r="E69" s="10" t="s">
        <v>1198</v>
      </c>
      <c r="F69" s="18">
        <v>215269.14</v>
      </c>
      <c r="G69" s="18">
        <v>133939.79</v>
      </c>
      <c r="H69" s="18">
        <v>-81329.35</v>
      </c>
      <c r="I69" s="11" t="s">
        <v>1255</v>
      </c>
    </row>
    <row r="70">
      <c r="A70" s="10" t="s">
        <v>182</v>
      </c>
      <c r="B70" s="10" t="s">
        <v>480</v>
      </c>
      <c r="C70" s="11" t="s">
        <v>1241</v>
      </c>
      <c r="D70" s="11" t="s">
        <v>1257</v>
      </c>
      <c r="E70" s="10" t="s">
        <v>1198</v>
      </c>
      <c r="F70" s="18">
        <v>201832.42</v>
      </c>
      <c r="G70" s="18">
        <v>90600</v>
      </c>
      <c r="H70" s="18">
        <v>-111232.42</v>
      </c>
      <c r="I70" s="11" t="s">
        <v>1258</v>
      </c>
    </row>
    <row r="71">
      <c r="A71" s="10" t="s">
        <v>182</v>
      </c>
      <c r="B71" s="10" t="s">
        <v>480</v>
      </c>
      <c r="C71" s="11" t="s">
        <v>1243</v>
      </c>
      <c r="D71" s="11" t="s">
        <v>1257</v>
      </c>
      <c r="E71" s="10" t="s">
        <v>1198</v>
      </c>
      <c r="F71" s="18">
        <v>240727.33</v>
      </c>
      <c r="G71" s="18">
        <v>151000</v>
      </c>
      <c r="H71" s="18">
        <v>-89727.33</v>
      </c>
      <c r="I71" s="11" t="s">
        <v>1258</v>
      </c>
    </row>
    <row r="72">
      <c r="A72" s="10" t="s">
        <v>182</v>
      </c>
      <c r="B72" s="10" t="s">
        <v>480</v>
      </c>
      <c r="C72" s="11" t="s">
        <v>1244</v>
      </c>
      <c r="D72" s="11" t="s">
        <v>1257</v>
      </c>
      <c r="E72" s="10" t="s">
        <v>1198</v>
      </c>
      <c r="F72" s="18">
        <v>300966.89</v>
      </c>
      <c r="G72" s="18">
        <v>180101.29</v>
      </c>
      <c r="H72" s="18">
        <v>-120865.6</v>
      </c>
      <c r="I72" s="11" t="s">
        <v>1258</v>
      </c>
    </row>
    <row r="73">
      <c r="A73" s="10" t="s">
        <v>182</v>
      </c>
      <c r="B73" s="10" t="s">
        <v>481</v>
      </c>
      <c r="C73" s="11" t="s">
        <v>1239</v>
      </c>
      <c r="D73" s="11" t="s">
        <v>1259</v>
      </c>
      <c r="E73" s="10" t="s">
        <v>1198</v>
      </c>
      <c r="F73" s="18">
        <v>173574.1</v>
      </c>
      <c r="G73" s="18">
        <v>90601.26</v>
      </c>
      <c r="H73" s="18">
        <v>-82972.84</v>
      </c>
      <c r="I73" s="11" t="s">
        <v>1213</v>
      </c>
    </row>
    <row r="74">
      <c r="A74" s="10" t="s">
        <v>182</v>
      </c>
      <c r="B74" s="10" t="s">
        <v>481</v>
      </c>
      <c r="C74" s="11" t="s">
        <v>1244</v>
      </c>
      <c r="D74" s="11" t="s">
        <v>1259</v>
      </c>
      <c r="E74" s="10" t="s">
        <v>1198</v>
      </c>
      <c r="F74" s="18">
        <v>520871.96</v>
      </c>
      <c r="G74" s="18">
        <v>0</v>
      </c>
      <c r="H74" s="18">
        <v>-520871.96</v>
      </c>
      <c r="I74" s="11" t="s">
        <v>1255</v>
      </c>
    </row>
    <row r="75">
      <c r="A75" s="10" t="s">
        <v>182</v>
      </c>
      <c r="B75" s="10" t="s">
        <v>481</v>
      </c>
      <c r="C75" s="11" t="s">
        <v>1241</v>
      </c>
      <c r="D75" s="11" t="s">
        <v>1259</v>
      </c>
      <c r="E75" s="10" t="s">
        <v>1198</v>
      </c>
      <c r="F75" s="18">
        <v>349303.7</v>
      </c>
      <c r="G75" s="18">
        <v>336067.28</v>
      </c>
      <c r="H75" s="18">
        <v>-13236.42</v>
      </c>
      <c r="I75" s="11" t="s">
        <v>1213</v>
      </c>
    </row>
    <row r="76">
      <c r="A76" s="10" t="s">
        <v>182</v>
      </c>
      <c r="B76" s="10" t="s">
        <v>481</v>
      </c>
      <c r="C76" s="11" t="s">
        <v>1240</v>
      </c>
      <c r="D76" s="11" t="s">
        <v>1259</v>
      </c>
      <c r="E76" s="10" t="s">
        <v>1198</v>
      </c>
      <c r="F76" s="18">
        <v>659981.36</v>
      </c>
      <c r="G76" s="18">
        <v>782572.68</v>
      </c>
      <c r="H76" s="18">
        <v>122591.32</v>
      </c>
      <c r="I76" s="11" t="s">
        <v>1260</v>
      </c>
    </row>
    <row r="77">
      <c r="A77" s="10" t="s">
        <v>182</v>
      </c>
      <c r="B77" s="10" t="s">
        <v>481</v>
      </c>
      <c r="C77" s="11" t="s">
        <v>1242</v>
      </c>
      <c r="D77" s="11" t="s">
        <v>1259</v>
      </c>
      <c r="E77" s="10" t="s">
        <v>1198</v>
      </c>
      <c r="F77" s="18">
        <v>349303.7</v>
      </c>
      <c r="G77" s="18">
        <v>324352.17</v>
      </c>
      <c r="H77" s="18">
        <v>-24951.53</v>
      </c>
      <c r="I77" s="11" t="s">
        <v>1255</v>
      </c>
    </row>
    <row r="78">
      <c r="A78" s="10" t="s">
        <v>182</v>
      </c>
      <c r="B78" s="10" t="s">
        <v>484</v>
      </c>
      <c r="C78" s="11" t="s">
        <v>1245</v>
      </c>
      <c r="D78" s="11" t="s">
        <v>1261</v>
      </c>
      <c r="E78" s="10" t="s">
        <v>1198</v>
      </c>
      <c r="F78" s="18">
        <v>315497.67</v>
      </c>
      <c r="G78" s="18">
        <v>145497.67</v>
      </c>
      <c r="H78" s="18">
        <v>-170000</v>
      </c>
      <c r="I78" s="11" t="s">
        <v>1215</v>
      </c>
    </row>
    <row r="79">
      <c r="A79" s="10" t="s">
        <v>182</v>
      </c>
      <c r="B79" s="10" t="s">
        <v>484</v>
      </c>
      <c r="C79" s="11" t="s">
        <v>1243</v>
      </c>
      <c r="D79" s="11" t="s">
        <v>1261</v>
      </c>
      <c r="E79" s="10" t="s">
        <v>1198</v>
      </c>
      <c r="F79" s="18">
        <v>179749.83</v>
      </c>
      <c r="G79" s="18">
        <v>28749.83</v>
      </c>
      <c r="H79" s="18">
        <v>-151000</v>
      </c>
      <c r="I79" s="11" t="s">
        <v>1215</v>
      </c>
    </row>
    <row r="80">
      <c r="A80" s="10" t="s">
        <v>182</v>
      </c>
      <c r="B80" s="10" t="s">
        <v>484</v>
      </c>
      <c r="C80" s="11" t="s">
        <v>1236</v>
      </c>
      <c r="D80" s="11" t="s">
        <v>1261</v>
      </c>
      <c r="E80" s="10" t="s">
        <v>1198</v>
      </c>
      <c r="F80" s="18">
        <v>190755.33</v>
      </c>
      <c r="G80" s="18">
        <v>82568.64</v>
      </c>
      <c r="H80" s="18">
        <v>-108186.69</v>
      </c>
      <c r="I80" s="11" t="s">
        <v>1215</v>
      </c>
    </row>
    <row r="81">
      <c r="A81" s="10" t="s">
        <v>182</v>
      </c>
      <c r="B81" s="10" t="s">
        <v>484</v>
      </c>
      <c r="C81" s="11" t="s">
        <v>1241</v>
      </c>
      <c r="D81" s="11" t="s">
        <v>1261</v>
      </c>
      <c r="E81" s="10" t="s">
        <v>1198</v>
      </c>
      <c r="F81" s="18">
        <v>150735.33</v>
      </c>
      <c r="G81" s="18">
        <v>0</v>
      </c>
      <c r="H81" s="18">
        <v>-150735.33</v>
      </c>
      <c r="I81" s="11" t="s">
        <v>1255</v>
      </c>
    </row>
    <row r="82">
      <c r="A82" s="10" t="s">
        <v>182</v>
      </c>
      <c r="B82" s="10" t="s">
        <v>484</v>
      </c>
      <c r="C82" s="11" t="s">
        <v>1241</v>
      </c>
      <c r="D82" s="11" t="s">
        <v>1261</v>
      </c>
      <c r="E82" s="10" t="s">
        <v>1198</v>
      </c>
      <c r="F82" s="18">
        <v>0</v>
      </c>
      <c r="G82" s="18">
        <v>0</v>
      </c>
      <c r="H82" s="18">
        <v>0</v>
      </c>
      <c r="I82" s="11" t="s">
        <v>1255</v>
      </c>
    </row>
    <row r="83">
      <c r="A83" s="10" t="s">
        <v>182</v>
      </c>
      <c r="B83" s="10" t="s">
        <v>484</v>
      </c>
      <c r="C83" s="11" t="s">
        <v>1240</v>
      </c>
      <c r="D83" s="11" t="s">
        <v>1261</v>
      </c>
      <c r="E83" s="10" t="s">
        <v>1198</v>
      </c>
      <c r="F83" s="18">
        <v>284802.33</v>
      </c>
      <c r="G83" s="18">
        <v>0</v>
      </c>
      <c r="H83" s="18">
        <v>-284802.33</v>
      </c>
      <c r="I83" s="11" t="s">
        <v>1255</v>
      </c>
    </row>
    <row r="84">
      <c r="A84" s="10" t="s">
        <v>182</v>
      </c>
      <c r="B84" s="10" t="s">
        <v>484</v>
      </c>
      <c r="C84" s="11" t="s">
        <v>1244</v>
      </c>
      <c r="D84" s="11" t="s">
        <v>1261</v>
      </c>
      <c r="E84" s="10" t="s">
        <v>1198</v>
      </c>
      <c r="F84" s="18">
        <v>224772.33</v>
      </c>
      <c r="G84" s="18">
        <v>0</v>
      </c>
      <c r="H84" s="18">
        <v>-224772.33</v>
      </c>
      <c r="I84" s="11" t="s">
        <v>1215</v>
      </c>
    </row>
    <row r="85">
      <c r="A85" s="10" t="s">
        <v>182</v>
      </c>
      <c r="B85" s="10" t="s">
        <v>484</v>
      </c>
      <c r="C85" s="11" t="s">
        <v>1242</v>
      </c>
      <c r="D85" s="11" t="s">
        <v>1261</v>
      </c>
      <c r="E85" s="10" t="s">
        <v>1198</v>
      </c>
      <c r="F85" s="18">
        <v>150735.33</v>
      </c>
      <c r="G85" s="18">
        <v>0</v>
      </c>
      <c r="H85" s="18">
        <v>-150735.33</v>
      </c>
      <c r="I85" s="11" t="s">
        <v>1255</v>
      </c>
    </row>
    <row r="86">
      <c r="A86" s="10" t="s">
        <v>182</v>
      </c>
      <c r="B86" s="10" t="s">
        <v>484</v>
      </c>
      <c r="C86" s="11" t="s">
        <v>1251</v>
      </c>
      <c r="D86" s="11" t="s">
        <v>1261</v>
      </c>
      <c r="E86" s="10" t="s">
        <v>1198</v>
      </c>
      <c r="F86" s="18">
        <v>131065.5</v>
      </c>
      <c r="G86" s="18">
        <v>684008.28</v>
      </c>
      <c r="H86" s="18">
        <v>552942.78</v>
      </c>
      <c r="I86" s="11" t="s">
        <v>1262</v>
      </c>
    </row>
    <row r="87">
      <c r="A87" s="10" t="s">
        <v>182</v>
      </c>
      <c r="B87" s="10" t="s">
        <v>484</v>
      </c>
      <c r="C87" s="11" t="s">
        <v>1239</v>
      </c>
      <c r="D87" s="11" t="s">
        <v>1261</v>
      </c>
      <c r="E87" s="10" t="s">
        <v>1198</v>
      </c>
      <c r="F87" s="18">
        <v>76714</v>
      </c>
      <c r="G87" s="18">
        <v>108470.84</v>
      </c>
      <c r="H87" s="18">
        <v>31756.84</v>
      </c>
      <c r="I87" s="11" t="s">
        <v>1262</v>
      </c>
    </row>
    <row r="88">
      <c r="A88" s="10" t="s">
        <v>182</v>
      </c>
      <c r="B88" s="10" t="s">
        <v>485</v>
      </c>
      <c r="C88" s="11" t="s">
        <v>1245</v>
      </c>
      <c r="D88" s="11" t="s">
        <v>1263</v>
      </c>
      <c r="E88" s="10" t="s">
        <v>1198</v>
      </c>
      <c r="F88" s="18">
        <v>402537.82</v>
      </c>
      <c r="G88" s="18">
        <v>402537.81</v>
      </c>
      <c r="H88" s="18">
        <v>-.01</v>
      </c>
      <c r="I88" s="11" t="s">
        <v>1255</v>
      </c>
    </row>
    <row r="89">
      <c r="A89" s="10" t="s">
        <v>182</v>
      </c>
      <c r="B89" s="10" t="s">
        <v>485</v>
      </c>
      <c r="C89" s="11" t="s">
        <v>1239</v>
      </c>
      <c r="D89" s="11" t="s">
        <v>1263</v>
      </c>
      <c r="E89" s="10" t="s">
        <v>1198</v>
      </c>
      <c r="F89" s="18">
        <v>97856.11</v>
      </c>
      <c r="G89" s="18">
        <v>97856.19</v>
      </c>
      <c r="H89" s="18">
        <v>.08</v>
      </c>
      <c r="I89" s="11" t="s">
        <v>1255</v>
      </c>
    </row>
    <row r="90">
      <c r="A90" s="10" t="s">
        <v>182</v>
      </c>
      <c r="B90" s="10" t="s">
        <v>485</v>
      </c>
      <c r="C90" s="11" t="s">
        <v>1264</v>
      </c>
      <c r="D90" s="11" t="s">
        <v>1263</v>
      </c>
      <c r="E90" s="10" t="s">
        <v>1198</v>
      </c>
      <c r="F90" s="18">
        <v>62549.48</v>
      </c>
      <c r="G90" s="18">
        <v>62549.44</v>
      </c>
      <c r="H90" s="18">
        <v>-.04</v>
      </c>
      <c r="I90" s="11" t="s">
        <v>1255</v>
      </c>
    </row>
    <row r="91">
      <c r="A91" s="10" t="s">
        <v>182</v>
      </c>
      <c r="B91" s="10" t="s">
        <v>485</v>
      </c>
      <c r="C91" s="11" t="s">
        <v>1264</v>
      </c>
      <c r="D91" s="11" t="s">
        <v>1263</v>
      </c>
      <c r="E91" s="10" t="s">
        <v>1198</v>
      </c>
      <c r="F91" s="18">
        <v>62549.44</v>
      </c>
      <c r="G91" s="18">
        <v>62549.44</v>
      </c>
      <c r="H91" s="18">
        <v>0</v>
      </c>
      <c r="I91" s="11" t="s">
        <v>1255</v>
      </c>
    </row>
    <row r="92">
      <c r="A92" s="10" t="s">
        <v>164</v>
      </c>
      <c r="B92" s="10" t="s">
        <v>484</v>
      </c>
      <c r="C92" s="11" t="s">
        <v>1254</v>
      </c>
      <c r="D92" s="11" t="s">
        <v>1265</v>
      </c>
      <c r="E92" s="10" t="s">
        <v>1198</v>
      </c>
      <c r="F92" s="18">
        <v>700581.17</v>
      </c>
      <c r="G92" s="18">
        <v>500363.28</v>
      </c>
      <c r="H92" s="18">
        <v>-200217.89</v>
      </c>
      <c r="I92" s="11" t="s">
        <v>1266</v>
      </c>
    </row>
    <row r="93">
      <c r="A93" s="10" t="s">
        <v>164</v>
      </c>
      <c r="B93" s="10" t="s">
        <v>484</v>
      </c>
      <c r="C93" s="11" t="s">
        <v>1241</v>
      </c>
      <c r="D93" s="11" t="s">
        <v>1265</v>
      </c>
      <c r="E93" s="10" t="s">
        <v>1198</v>
      </c>
      <c r="F93" s="18">
        <v>0</v>
      </c>
      <c r="G93" s="18">
        <v>.95</v>
      </c>
      <c r="H93" s="18">
        <v>.95</v>
      </c>
      <c r="I93" s="11" t="s">
        <v>1267</v>
      </c>
    </row>
    <row r="94">
      <c r="A94" s="10" t="s">
        <v>164</v>
      </c>
      <c r="B94" s="10" t="s">
        <v>484</v>
      </c>
      <c r="C94" s="11" t="s">
        <v>1240</v>
      </c>
      <c r="D94" s="11" t="s">
        <v>1265</v>
      </c>
      <c r="E94" s="10" t="s">
        <v>1198</v>
      </c>
      <c r="F94" s="18">
        <v>3499200.19</v>
      </c>
      <c r="G94" s="18">
        <v>731400.58</v>
      </c>
      <c r="H94" s="18">
        <v>-2767799.61</v>
      </c>
      <c r="I94" s="11" t="s">
        <v>1266</v>
      </c>
    </row>
    <row r="95">
      <c r="A95" s="10" t="s">
        <v>164</v>
      </c>
      <c r="B95" s="10" t="s">
        <v>484</v>
      </c>
      <c r="C95" s="11" t="s">
        <v>1256</v>
      </c>
      <c r="D95" s="11" t="s">
        <v>1265</v>
      </c>
      <c r="E95" s="10" t="s">
        <v>1198</v>
      </c>
      <c r="F95" s="18">
        <v>0</v>
      </c>
      <c r="G95" s="18">
        <v>.06</v>
      </c>
      <c r="H95" s="18">
        <v>.06</v>
      </c>
      <c r="I95" s="11" t="s">
        <v>1267</v>
      </c>
    </row>
    <row r="96">
      <c r="A96" s="10" t="s">
        <v>164</v>
      </c>
      <c r="B96" s="10" t="s">
        <v>484</v>
      </c>
      <c r="C96" s="11" t="s">
        <v>1268</v>
      </c>
      <c r="D96" s="11" t="s">
        <v>1265</v>
      </c>
      <c r="E96" s="10" t="s">
        <v>1198</v>
      </c>
      <c r="F96" s="18">
        <v>780654.21</v>
      </c>
      <c r="G96" s="18">
        <v>780654.22</v>
      </c>
      <c r="H96" s="18">
        <v>.01</v>
      </c>
      <c r="I96" s="11" t="s">
        <v>1267</v>
      </c>
    </row>
    <row r="97">
      <c r="A97" s="10" t="s">
        <v>164</v>
      </c>
      <c r="B97" s="10" t="s">
        <v>484</v>
      </c>
      <c r="C97" s="11" t="s">
        <v>1239</v>
      </c>
      <c r="D97" s="11" t="s">
        <v>1265</v>
      </c>
      <c r="E97" s="10" t="s">
        <v>1198</v>
      </c>
      <c r="F97" s="18">
        <v>1703544.23</v>
      </c>
      <c r="G97" s="18">
        <v>714503.38</v>
      </c>
      <c r="H97" s="18">
        <v>-989040.85</v>
      </c>
      <c r="I97" s="11" t="s">
        <v>1266</v>
      </c>
    </row>
    <row r="98">
      <c r="A98" s="10" t="s">
        <v>164</v>
      </c>
      <c r="B98" s="10" t="s">
        <v>484</v>
      </c>
      <c r="C98" s="11" t="s">
        <v>1269</v>
      </c>
      <c r="D98" s="11" t="s">
        <v>1265</v>
      </c>
      <c r="E98" s="10" t="s">
        <v>1198</v>
      </c>
      <c r="F98" s="18">
        <v>623147.3</v>
      </c>
      <c r="G98" s="18">
        <v>623147.32</v>
      </c>
      <c r="H98" s="18">
        <v>.02</v>
      </c>
      <c r="I98" s="11" t="s">
        <v>1267</v>
      </c>
    </row>
    <row r="99">
      <c r="A99" s="10" t="s">
        <v>164</v>
      </c>
      <c r="B99" s="10" t="s">
        <v>484</v>
      </c>
      <c r="C99" s="11" t="s">
        <v>1251</v>
      </c>
      <c r="D99" s="11" t="s">
        <v>1265</v>
      </c>
      <c r="E99" s="10" t="s">
        <v>1198</v>
      </c>
      <c r="F99" s="18">
        <v>2597693.74</v>
      </c>
      <c r="G99" s="18">
        <v>44750.92</v>
      </c>
      <c r="H99" s="18">
        <v>-2552942.82</v>
      </c>
      <c r="I99" s="11" t="s">
        <v>1266</v>
      </c>
    </row>
    <row r="100" ht="20" customHeight="1">
      <c r="A100" s="32" t="s">
        <v>542</v>
      </c>
      <c r="B100" s="32"/>
      <c r="C100" s="32"/>
      <c r="D100" s="32"/>
      <c r="E100" s="32"/>
      <c r="F100" s="20">
        <f>SUM(F31:F99)</f>
      </c>
      <c r="G100" s="20">
        <f>SUM(G31:G99)</f>
      </c>
      <c r="H100" s="20">
        <f>SUM(H31:H99)</f>
      </c>
    </row>
    <row r="101" ht="20" customHeight="1">
</row>
    <row r="102" ht="20" customHeight="1">
      <c r="A102" s="12" t="s">
        <v>1185</v>
      </c>
      <c r="B102" s="12"/>
      <c r="C102" s="12"/>
      <c r="D102" s="12" t="s">
        <v>543</v>
      </c>
      <c r="E102" s="12"/>
      <c r="F102" s="12"/>
      <c r="G102" s="12"/>
      <c r="H102" s="12"/>
      <c r="I102" s="12"/>
    </row>
    <row r="103" ht="20" customHeight="1">
      <c r="A103" s="10" t="s">
        <v>1186</v>
      </c>
      <c r="B103" s="10" t="s">
        <v>1187</v>
      </c>
      <c r="C103" s="10" t="s">
        <v>1188</v>
      </c>
      <c r="D103" s="10" t="s">
        <v>1189</v>
      </c>
      <c r="E103" s="10" t="s">
        <v>1190</v>
      </c>
      <c r="F103" s="10" t="s">
        <v>1191</v>
      </c>
      <c r="G103" s="10"/>
      <c r="H103" s="10"/>
      <c r="I103" s="10"/>
    </row>
    <row r="104" ht="20" customHeight="1">
      <c r="A104" s="10"/>
      <c r="B104" s="10"/>
      <c r="C104" s="10"/>
      <c r="D104" s="10"/>
      <c r="E104" s="10"/>
      <c r="F104" s="10" t="s">
        <v>1192</v>
      </c>
      <c r="G104" s="10" t="s">
        <v>1193</v>
      </c>
      <c r="H104" s="10" t="s">
        <v>1194</v>
      </c>
      <c r="I104" s="10" t="s">
        <v>1195</v>
      </c>
    </row>
    <row r="105">
      <c r="A105" s="10" t="s">
        <v>117</v>
      </c>
      <c r="B105" s="10" t="s">
        <v>384</v>
      </c>
      <c r="C105" s="11" t="s">
        <v>1270</v>
      </c>
      <c r="D105" s="11" t="s">
        <v>1271</v>
      </c>
      <c r="E105" s="10" t="s">
        <v>1198</v>
      </c>
      <c r="F105" s="18">
        <v>660000</v>
      </c>
      <c r="G105" s="18">
        <v>500000</v>
      </c>
      <c r="H105" s="18">
        <v>-160000</v>
      </c>
      <c r="I105" s="11" t="s">
        <v>1272</v>
      </c>
    </row>
    <row r="106">
      <c r="A106" s="10" t="s">
        <v>117</v>
      </c>
      <c r="B106" s="10" t="s">
        <v>384</v>
      </c>
      <c r="C106" s="11" t="s">
        <v>1273</v>
      </c>
      <c r="D106" s="11" t="s">
        <v>1271</v>
      </c>
      <c r="E106" s="10" t="s">
        <v>1198</v>
      </c>
      <c r="F106" s="18">
        <v>4310000</v>
      </c>
      <c r="G106" s="18">
        <v>3650000</v>
      </c>
      <c r="H106" s="18">
        <v>-660000</v>
      </c>
      <c r="I106" s="11" t="s">
        <v>1274</v>
      </c>
    </row>
    <row r="107">
      <c r="A107" s="10" t="s">
        <v>117</v>
      </c>
      <c r="B107" s="10" t="s">
        <v>480</v>
      </c>
      <c r="C107" s="11" t="s">
        <v>1275</v>
      </c>
      <c r="D107" s="11" t="s">
        <v>1276</v>
      </c>
      <c r="E107" s="10" t="s">
        <v>1198</v>
      </c>
      <c r="F107" s="18">
        <v>1001148</v>
      </c>
      <c r="G107" s="18">
        <v>1081793.5</v>
      </c>
      <c r="H107" s="18">
        <v>80645.5</v>
      </c>
      <c r="I107" s="11" t="s">
        <v>1277</v>
      </c>
    </row>
    <row r="108">
      <c r="A108" s="10" t="s">
        <v>117</v>
      </c>
      <c r="B108" s="10" t="s">
        <v>480</v>
      </c>
      <c r="C108" s="11" t="s">
        <v>1278</v>
      </c>
      <c r="D108" s="11" t="s">
        <v>1276</v>
      </c>
      <c r="E108" s="10" t="s">
        <v>1198</v>
      </c>
      <c r="F108" s="18">
        <v>0</v>
      </c>
      <c r="G108" s="18">
        <v>20000</v>
      </c>
      <c r="H108" s="18">
        <v>20000</v>
      </c>
      <c r="I108" s="11" t="s">
        <v>1279</v>
      </c>
    </row>
    <row r="109">
      <c r="A109" s="10" t="s">
        <v>117</v>
      </c>
      <c r="B109" s="10" t="s">
        <v>480</v>
      </c>
      <c r="C109" s="11" t="s">
        <v>1273</v>
      </c>
      <c r="D109" s="11" t="s">
        <v>1276</v>
      </c>
      <c r="E109" s="10" t="s">
        <v>1198</v>
      </c>
      <c r="F109" s="18">
        <v>0</v>
      </c>
      <c r="G109" s="18">
        <v>300000</v>
      </c>
      <c r="H109" s="18">
        <v>300000</v>
      </c>
      <c r="I109" s="11" t="s">
        <v>1280</v>
      </c>
    </row>
    <row r="110">
      <c r="A110" s="10" t="s">
        <v>117</v>
      </c>
      <c r="B110" s="10" t="s">
        <v>480</v>
      </c>
      <c r="C110" s="11" t="s">
        <v>1270</v>
      </c>
      <c r="D110" s="11" t="s">
        <v>1276</v>
      </c>
      <c r="E110" s="10" t="s">
        <v>1198</v>
      </c>
      <c r="F110" s="18">
        <v>0</v>
      </c>
      <c r="G110" s="18">
        <v>100000</v>
      </c>
      <c r="H110" s="18">
        <v>100000</v>
      </c>
      <c r="I110" s="11" t="s">
        <v>1281</v>
      </c>
    </row>
    <row r="111">
      <c r="A111" s="10" t="s">
        <v>117</v>
      </c>
      <c r="B111" s="10" t="s">
        <v>481</v>
      </c>
      <c r="C111" s="11" t="s">
        <v>1270</v>
      </c>
      <c r="D111" s="11" t="s">
        <v>1282</v>
      </c>
      <c r="E111" s="10" t="s">
        <v>1198</v>
      </c>
      <c r="F111" s="18">
        <v>0</v>
      </c>
      <c r="G111" s="18">
        <v>60000</v>
      </c>
      <c r="H111" s="18">
        <v>60000</v>
      </c>
      <c r="I111" s="11" t="s">
        <v>1283</v>
      </c>
    </row>
    <row r="112">
      <c r="A112" s="10" t="s">
        <v>117</v>
      </c>
      <c r="B112" s="10" t="s">
        <v>481</v>
      </c>
      <c r="C112" s="11" t="s">
        <v>1273</v>
      </c>
      <c r="D112" s="11" t="s">
        <v>1282</v>
      </c>
      <c r="E112" s="10" t="s">
        <v>1198</v>
      </c>
      <c r="F112" s="18">
        <v>0</v>
      </c>
      <c r="G112" s="18">
        <v>360000</v>
      </c>
      <c r="H112" s="18">
        <v>360000</v>
      </c>
      <c r="I112" s="11" t="s">
        <v>1284</v>
      </c>
    </row>
    <row r="113">
      <c r="A113" s="10" t="s">
        <v>117</v>
      </c>
      <c r="B113" s="10" t="s">
        <v>485</v>
      </c>
      <c r="C113" s="11" t="s">
        <v>1275</v>
      </c>
      <c r="D113" s="11" t="s">
        <v>1285</v>
      </c>
      <c r="E113" s="10" t="s">
        <v>1198</v>
      </c>
      <c r="F113" s="18">
        <v>1690198</v>
      </c>
      <c r="G113" s="18">
        <v>1690197</v>
      </c>
      <c r="H113" s="18">
        <v>-1</v>
      </c>
      <c r="I113" s="11" t="s">
        <v>1286</v>
      </c>
    </row>
    <row r="114">
      <c r="A114" s="10" t="s">
        <v>182</v>
      </c>
      <c r="B114" s="10" t="s">
        <v>384</v>
      </c>
      <c r="C114" s="11" t="s">
        <v>1273</v>
      </c>
      <c r="D114" s="11" t="s">
        <v>1287</v>
      </c>
      <c r="E114" s="10" t="s">
        <v>1198</v>
      </c>
      <c r="F114" s="18">
        <v>1301620</v>
      </c>
      <c r="G114" s="18">
        <v>1102300</v>
      </c>
      <c r="H114" s="18">
        <v>-199320</v>
      </c>
      <c r="I114" s="11" t="s">
        <v>1288</v>
      </c>
    </row>
    <row r="115">
      <c r="A115" s="10" t="s">
        <v>182</v>
      </c>
      <c r="B115" s="10" t="s">
        <v>384</v>
      </c>
      <c r="C115" s="11" t="s">
        <v>1270</v>
      </c>
      <c r="D115" s="11" t="s">
        <v>1287</v>
      </c>
      <c r="E115" s="10" t="s">
        <v>1198</v>
      </c>
      <c r="F115" s="18">
        <v>199320</v>
      </c>
      <c r="G115" s="18">
        <v>151000</v>
      </c>
      <c r="H115" s="18">
        <v>-48320</v>
      </c>
      <c r="I115" s="11" t="s">
        <v>1289</v>
      </c>
    </row>
    <row r="116">
      <c r="A116" s="10" t="s">
        <v>182</v>
      </c>
      <c r="B116" s="10" t="s">
        <v>480</v>
      </c>
      <c r="C116" s="11" t="s">
        <v>1278</v>
      </c>
      <c r="D116" s="11" t="s">
        <v>1290</v>
      </c>
      <c r="E116" s="10" t="s">
        <v>1198</v>
      </c>
      <c r="F116" s="18">
        <v>0</v>
      </c>
      <c r="G116" s="18">
        <v>6040</v>
      </c>
      <c r="H116" s="18">
        <v>6040</v>
      </c>
      <c r="I116" s="11" t="s">
        <v>1279</v>
      </c>
    </row>
    <row r="117">
      <c r="A117" s="10" t="s">
        <v>182</v>
      </c>
      <c r="B117" s="10" t="s">
        <v>480</v>
      </c>
      <c r="C117" s="11" t="s">
        <v>1273</v>
      </c>
      <c r="D117" s="11" t="s">
        <v>1290</v>
      </c>
      <c r="E117" s="10" t="s">
        <v>1198</v>
      </c>
      <c r="F117" s="18">
        <v>0</v>
      </c>
      <c r="G117" s="18">
        <v>90600</v>
      </c>
      <c r="H117" s="18">
        <v>90600</v>
      </c>
      <c r="I117" s="11" t="s">
        <v>1291</v>
      </c>
    </row>
    <row r="118">
      <c r="A118" s="10" t="s">
        <v>182</v>
      </c>
      <c r="B118" s="10" t="s">
        <v>480</v>
      </c>
      <c r="C118" s="11" t="s">
        <v>1275</v>
      </c>
      <c r="D118" s="11" t="s">
        <v>1290</v>
      </c>
      <c r="E118" s="10" t="s">
        <v>1198</v>
      </c>
      <c r="F118" s="18">
        <v>302346.7</v>
      </c>
      <c r="G118" s="18">
        <v>326701.64</v>
      </c>
      <c r="H118" s="18">
        <v>24354.94</v>
      </c>
      <c r="I118" s="11" t="s">
        <v>1292</v>
      </c>
    </row>
    <row r="119">
      <c r="A119" s="10" t="s">
        <v>182</v>
      </c>
      <c r="B119" s="10" t="s">
        <v>480</v>
      </c>
      <c r="C119" s="11" t="s">
        <v>1270</v>
      </c>
      <c r="D119" s="11" t="s">
        <v>1290</v>
      </c>
      <c r="E119" s="10" t="s">
        <v>1198</v>
      </c>
      <c r="F119" s="18">
        <v>0</v>
      </c>
      <c r="G119" s="18">
        <v>30200</v>
      </c>
      <c r="H119" s="18">
        <v>30200</v>
      </c>
      <c r="I119" s="11" t="s">
        <v>1293</v>
      </c>
    </row>
    <row r="120">
      <c r="A120" s="10" t="s">
        <v>182</v>
      </c>
      <c r="B120" s="10" t="s">
        <v>481</v>
      </c>
      <c r="C120" s="11" t="s">
        <v>1270</v>
      </c>
      <c r="D120" s="11" t="s">
        <v>1294</v>
      </c>
      <c r="E120" s="10" t="s">
        <v>1198</v>
      </c>
      <c r="F120" s="18">
        <v>0</v>
      </c>
      <c r="G120" s="18">
        <v>18120</v>
      </c>
      <c r="H120" s="18">
        <v>18120</v>
      </c>
      <c r="I120" s="11" t="s">
        <v>1295</v>
      </c>
    </row>
    <row r="121">
      <c r="A121" s="10" t="s">
        <v>182</v>
      </c>
      <c r="B121" s="10" t="s">
        <v>481</v>
      </c>
      <c r="C121" s="11" t="s">
        <v>1273</v>
      </c>
      <c r="D121" s="11" t="s">
        <v>1294</v>
      </c>
      <c r="E121" s="10" t="s">
        <v>1198</v>
      </c>
      <c r="F121" s="18">
        <v>0</v>
      </c>
      <c r="G121" s="18">
        <v>108720</v>
      </c>
      <c r="H121" s="18">
        <v>108720</v>
      </c>
      <c r="I121" s="11" t="s">
        <v>1296</v>
      </c>
    </row>
    <row r="122">
      <c r="A122" s="10" t="s">
        <v>182</v>
      </c>
      <c r="B122" s="10" t="s">
        <v>485</v>
      </c>
      <c r="C122" s="11" t="s">
        <v>1275</v>
      </c>
      <c r="D122" s="11" t="s">
        <v>1297</v>
      </c>
      <c r="E122" s="10" t="s">
        <v>1198</v>
      </c>
      <c r="F122" s="18">
        <v>510438.93</v>
      </c>
      <c r="G122" s="18">
        <v>510439.49</v>
      </c>
      <c r="H122" s="18">
        <v>.56</v>
      </c>
      <c r="I122" s="11" t="s">
        <v>1298</v>
      </c>
    </row>
    <row r="123">
      <c r="A123" s="10" t="s">
        <v>152</v>
      </c>
      <c r="B123" s="10" t="s">
        <v>384</v>
      </c>
      <c r="C123" s="11" t="s">
        <v>1275</v>
      </c>
      <c r="D123" s="11" t="s">
        <v>1299</v>
      </c>
      <c r="E123" s="10" t="s">
        <v>1198</v>
      </c>
      <c r="F123" s="18">
        <v>105000</v>
      </c>
      <c r="G123" s="18">
        <v>0</v>
      </c>
      <c r="H123" s="18">
        <v>-105000</v>
      </c>
      <c r="I123" s="11" t="s">
        <v>1300</v>
      </c>
    </row>
    <row r="124">
      <c r="A124" s="10" t="s">
        <v>309</v>
      </c>
      <c r="B124" s="10" t="s">
        <v>481</v>
      </c>
      <c r="C124" s="11" t="s">
        <v>1301</v>
      </c>
      <c r="D124" s="11" t="s">
        <v>1302</v>
      </c>
      <c r="E124" s="10" t="s">
        <v>1198</v>
      </c>
      <c r="F124" s="18">
        <v>6200000</v>
      </c>
      <c r="G124" s="18">
        <v>5962780</v>
      </c>
      <c r="H124" s="18">
        <v>-237220</v>
      </c>
      <c r="I124" s="11" t="s">
        <v>1303</v>
      </c>
    </row>
    <row r="125">
      <c r="A125" s="10" t="s">
        <v>309</v>
      </c>
      <c r="B125" s="10" t="s">
        <v>483</v>
      </c>
      <c r="C125" s="11" t="s">
        <v>1304</v>
      </c>
      <c r="D125" s="11" t="s">
        <v>1305</v>
      </c>
      <c r="E125" s="10" t="s">
        <v>1198</v>
      </c>
      <c r="F125" s="18">
        <v>4500000</v>
      </c>
      <c r="G125" s="18">
        <v>5020818</v>
      </c>
      <c r="H125" s="18">
        <v>520818</v>
      </c>
      <c r="I125" s="11" t="s">
        <v>1306</v>
      </c>
    </row>
    <row r="126" ht="20" customHeight="1">
      <c r="A126" s="32" t="s">
        <v>542</v>
      </c>
      <c r="B126" s="32"/>
      <c r="C126" s="32"/>
      <c r="D126" s="32"/>
      <c r="E126" s="32"/>
      <c r="F126" s="20">
        <f>SUM(F105:F125)</f>
      </c>
      <c r="G126" s="20">
        <f>SUM(G105:G125)</f>
      </c>
      <c r="H126" s="20">
        <f>SUM(H105:H125)</f>
      </c>
    </row>
    <row r="127" ht="20" customHeight="1">
</row>
    <row r="128" ht="20" customHeight="1">
      <c r="A128" s="12" t="s">
        <v>1185</v>
      </c>
      <c r="B128" s="12"/>
      <c r="C128" s="12"/>
      <c r="D128" s="12" t="s">
        <v>1307</v>
      </c>
      <c r="E128" s="12"/>
      <c r="F128" s="12"/>
      <c r="G128" s="12"/>
      <c r="H128" s="12"/>
      <c r="I128" s="12"/>
    </row>
    <row r="129" ht="20" customHeight="1">
      <c r="A129" s="10" t="s">
        <v>1186</v>
      </c>
      <c r="B129" s="10" t="s">
        <v>1187</v>
      </c>
      <c r="C129" s="10" t="s">
        <v>1188</v>
      </c>
      <c r="D129" s="10" t="s">
        <v>1189</v>
      </c>
      <c r="E129" s="10" t="s">
        <v>1190</v>
      </c>
      <c r="F129" s="10" t="s">
        <v>1191</v>
      </c>
      <c r="G129" s="10"/>
      <c r="H129" s="10"/>
      <c r="I129" s="10"/>
    </row>
    <row r="130" ht="20" customHeight="1">
      <c r="A130" s="10"/>
      <c r="B130" s="10"/>
      <c r="C130" s="10"/>
      <c r="D130" s="10"/>
      <c r="E130" s="10"/>
      <c r="F130" s="10" t="s">
        <v>1192</v>
      </c>
      <c r="G130" s="10" t="s">
        <v>1193</v>
      </c>
      <c r="H130" s="10" t="s">
        <v>1194</v>
      </c>
      <c r="I130" s="10" t="s">
        <v>1195</v>
      </c>
    </row>
    <row r="131" ht="20" customHeight="1">
      <c r="A131" s="10" t="s">
        <v>1308</v>
      </c>
      <c r="B131" s="10"/>
      <c r="C131" s="10"/>
      <c r="D131" s="10"/>
      <c r="E131" s="10"/>
      <c r="F131" s="10"/>
      <c r="G131" s="10"/>
      <c r="H131" s="10"/>
      <c r="I131" s="10"/>
    </row>
    <row r="132" ht="20" customHeight="1">
</row>
    <row r="133" ht="20" customHeight="1">
      <c r="A133" s="12" t="s">
        <v>1185</v>
      </c>
      <c r="B133" s="12"/>
      <c r="C133" s="12"/>
      <c r="D133" s="12" t="s">
        <v>1309</v>
      </c>
      <c r="E133" s="12"/>
      <c r="F133" s="12"/>
      <c r="G133" s="12"/>
      <c r="H133" s="12"/>
      <c r="I133" s="12"/>
    </row>
    <row r="134" ht="20" customHeight="1">
      <c r="A134" s="10" t="s">
        <v>1186</v>
      </c>
      <c r="B134" s="10" t="s">
        <v>1187</v>
      </c>
      <c r="C134" s="10" t="s">
        <v>1188</v>
      </c>
      <c r="D134" s="10" t="s">
        <v>1189</v>
      </c>
      <c r="E134" s="10" t="s">
        <v>1190</v>
      </c>
      <c r="F134" s="10" t="s">
        <v>1191</v>
      </c>
      <c r="G134" s="10"/>
      <c r="H134" s="10"/>
      <c r="I134" s="10"/>
    </row>
    <row r="135" ht="20" customHeight="1">
      <c r="A135" s="10"/>
      <c r="B135" s="10"/>
      <c r="C135" s="10"/>
      <c r="D135" s="10"/>
      <c r="E135" s="10"/>
      <c r="F135" s="10" t="s">
        <v>1192</v>
      </c>
      <c r="G135" s="10" t="s">
        <v>1193</v>
      </c>
      <c r="H135" s="10" t="s">
        <v>1194</v>
      </c>
      <c r="I135" s="10" t="s">
        <v>1195</v>
      </c>
    </row>
    <row r="136" ht="20" customHeight="1">
      <c r="A136" s="10" t="s">
        <v>1308</v>
      </c>
      <c r="B136" s="10"/>
      <c r="C136" s="10"/>
      <c r="D136" s="10"/>
      <c r="E136" s="10"/>
      <c r="F136" s="10"/>
      <c r="G136" s="10"/>
      <c r="H136" s="10"/>
      <c r="I136" s="10"/>
    </row>
  </sheetData>
  <sheetProtection password="9193" sheet="1" objects="1" scenarios="1"/>
  <mergeCells>
    <mergeCell ref="A1:I1"/>
    <mergeCell ref="A2:I2"/>
    <mergeCell ref="A4:C4"/>
    <mergeCell ref="D4:I4"/>
    <mergeCell ref="A5:A6"/>
    <mergeCell ref="B5:B6"/>
    <mergeCell ref="C5:C6"/>
    <mergeCell ref="D5:D6"/>
    <mergeCell ref="E5:E6"/>
    <mergeCell ref="F5:I5"/>
    <mergeCell ref="A26:E26"/>
    <mergeCell ref="A28:C28"/>
    <mergeCell ref="D28:I28"/>
    <mergeCell ref="A29:A30"/>
    <mergeCell ref="B29:B30"/>
    <mergeCell ref="C29:C30"/>
    <mergeCell ref="D29:D30"/>
    <mergeCell ref="E29:E30"/>
    <mergeCell ref="F29:I29"/>
    <mergeCell ref="A100:E100"/>
    <mergeCell ref="A102:C102"/>
    <mergeCell ref="D102:I102"/>
    <mergeCell ref="A103:A104"/>
    <mergeCell ref="B103:B104"/>
    <mergeCell ref="C103:C104"/>
    <mergeCell ref="D103:D104"/>
    <mergeCell ref="E103:E104"/>
    <mergeCell ref="F103:I103"/>
    <mergeCell ref="A126:E126"/>
    <mergeCell ref="A128:C128"/>
    <mergeCell ref="D128:I128"/>
    <mergeCell ref="A129:A130"/>
    <mergeCell ref="B129:B130"/>
    <mergeCell ref="C129:C130"/>
    <mergeCell ref="D129:D130"/>
    <mergeCell ref="E129:E130"/>
    <mergeCell ref="F129:I129"/>
    <mergeCell ref="A131:I131"/>
    <mergeCell ref="A133:C133"/>
    <mergeCell ref="D133:I133"/>
    <mergeCell ref="A134:A135"/>
    <mergeCell ref="B134:B135"/>
    <mergeCell ref="C134:C135"/>
    <mergeCell ref="D134:D135"/>
    <mergeCell ref="E134:E135"/>
    <mergeCell ref="F134:I134"/>
    <mergeCell ref="A136:I136"/>
  </mergeCells>
  <phoneticPr fontId="0" type="noConversion"/>
  <pageMargins left="0.4" right="0.4" top="0.4" bottom="0.4" header="0.1" footer="0.1"/>
  <pageSetup paperSize="9" fitToHeight="0" orientation="landscape" verticalDpi="0" r:id="rId13"/>
  <headerFooter>
    <oddHeader>&amp;R&amp;R&amp;"Verdana,полужирный" &amp;12 &amp;K00-00924787.MO3.367083</oddHeader>
    <oddFooter>&amp;L&amp;L&amp;"Verdana,Полужирный"&amp;K000000&amp;L&amp;"Verdana,Полужирный"&amp;K00-014</oddFooter>
  </headerFooter>
</worksheet>
</file>